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70" windowHeight="9375"/>
  </bookViews>
  <sheets>
    <sheet name="12-23" sheetId="7" r:id="rId1"/>
  </sheets>
  <calcPr calcId="145621"/>
</workbook>
</file>

<file path=xl/calcChain.xml><?xml version="1.0" encoding="utf-8"?>
<calcChain xmlns="http://schemas.openxmlformats.org/spreadsheetml/2006/main">
  <c r="S121" i="7" l="1"/>
  <c r="U119" i="7"/>
  <c r="U120" i="7"/>
  <c r="U121" i="7"/>
  <c r="U122" i="7"/>
  <c r="U123" i="7"/>
  <c r="U124" i="7"/>
  <c r="T119" i="7"/>
  <c r="T120" i="7"/>
  <c r="T121" i="7"/>
  <c r="T122" i="7"/>
  <c r="T123" i="7"/>
  <c r="T124" i="7"/>
  <c r="S119" i="7"/>
  <c r="S120" i="7"/>
  <c r="S122" i="7"/>
  <c r="S123" i="7"/>
  <c r="S124" i="7"/>
  <c r="R119" i="7"/>
  <c r="R124" i="7" s="1"/>
  <c r="R120" i="7"/>
  <c r="R121" i="7"/>
  <c r="R122" i="7"/>
  <c r="R123" i="7"/>
  <c r="Q119" i="7"/>
  <c r="Q120" i="7"/>
  <c r="Q121" i="7"/>
  <c r="Q122" i="7"/>
  <c r="Q123" i="7"/>
  <c r="Q124" i="7"/>
  <c r="P119" i="7"/>
  <c r="P120" i="7"/>
  <c r="P121" i="7"/>
  <c r="P122" i="7"/>
  <c r="P123" i="7"/>
  <c r="P124" i="7"/>
  <c r="O119" i="7"/>
  <c r="O120" i="7"/>
  <c r="O121" i="7"/>
  <c r="O122" i="7"/>
  <c r="O123" i="7"/>
  <c r="O124" i="7"/>
  <c r="N119" i="7"/>
  <c r="N120" i="7"/>
  <c r="N121" i="7"/>
  <c r="N122" i="7"/>
  <c r="N123" i="7"/>
  <c r="N124" i="7"/>
  <c r="M119" i="7"/>
  <c r="M120" i="7"/>
  <c r="M121" i="7"/>
  <c r="M122" i="7"/>
  <c r="M123" i="7"/>
  <c r="M124" i="7"/>
  <c r="L119" i="7"/>
  <c r="L120" i="7"/>
  <c r="L121" i="7"/>
  <c r="L122" i="7"/>
  <c r="L123" i="7"/>
  <c r="L124" i="7"/>
  <c r="K119" i="7"/>
  <c r="K120" i="7"/>
  <c r="K121" i="7"/>
  <c r="K122" i="7"/>
  <c r="K123" i="7"/>
  <c r="K124" i="7"/>
  <c r="J119" i="7"/>
  <c r="J120" i="7"/>
  <c r="J121" i="7"/>
  <c r="J122" i="7"/>
  <c r="J123" i="7"/>
  <c r="J124" i="7"/>
  <c r="I119" i="7"/>
  <c r="I120" i="7"/>
  <c r="I121" i="7"/>
  <c r="I122" i="7"/>
  <c r="I123" i="7"/>
  <c r="I124" i="7"/>
  <c r="H119" i="7"/>
  <c r="H120" i="7"/>
  <c r="H121" i="7"/>
  <c r="H122" i="7"/>
  <c r="H123" i="7"/>
  <c r="H124" i="7"/>
  <c r="U114" i="7"/>
  <c r="U115" i="7"/>
  <c r="U106" i="7"/>
  <c r="U103" i="7"/>
  <c r="U100" i="7"/>
  <c r="U98" i="7"/>
  <c r="U94" i="7"/>
  <c r="U91" i="7"/>
  <c r="U107" i="7"/>
  <c r="U82" i="7"/>
  <c r="U83" i="7"/>
  <c r="U73" i="7"/>
  <c r="U71" i="7"/>
  <c r="U67" i="7"/>
  <c r="U65" i="7"/>
  <c r="U56" i="7"/>
  <c r="U52" i="7"/>
  <c r="U49" i="7"/>
  <c r="U45" i="7"/>
  <c r="U42" i="7"/>
  <c r="U37" i="7"/>
  <c r="U32" i="7"/>
  <c r="U27" i="7"/>
  <c r="U18" i="7"/>
  <c r="U59" i="7"/>
  <c r="U74" i="7"/>
  <c r="U116" i="7"/>
  <c r="U117" i="7"/>
  <c r="T112" i="7"/>
  <c r="T114" i="7"/>
  <c r="T115" i="7"/>
  <c r="T106" i="7"/>
  <c r="T103" i="7"/>
  <c r="T100" i="7"/>
  <c r="T98" i="7"/>
  <c r="T94" i="7"/>
  <c r="T91" i="7"/>
  <c r="T107" i="7"/>
  <c r="T82" i="7"/>
  <c r="T83" i="7"/>
  <c r="T73" i="7"/>
  <c r="T71" i="7"/>
  <c r="T67" i="7"/>
  <c r="T65" i="7"/>
  <c r="T56" i="7"/>
  <c r="T52" i="7"/>
  <c r="T49" i="7"/>
  <c r="T45" i="7"/>
  <c r="T42" i="7"/>
  <c r="T37" i="7"/>
  <c r="T32" i="7"/>
  <c r="T27" i="7"/>
  <c r="T18" i="7"/>
  <c r="T59" i="7"/>
  <c r="T74" i="7"/>
  <c r="T116" i="7"/>
  <c r="T117" i="7"/>
  <c r="S112" i="7"/>
  <c r="S114" i="7"/>
  <c r="S115" i="7"/>
  <c r="S106" i="7"/>
  <c r="S103" i="7"/>
  <c r="S100" i="7"/>
  <c r="S98" i="7"/>
  <c r="S94" i="7"/>
  <c r="S91" i="7"/>
  <c r="S107" i="7"/>
  <c r="S82" i="7"/>
  <c r="S79" i="7"/>
  <c r="S77" i="7"/>
  <c r="S83" i="7"/>
  <c r="S73" i="7"/>
  <c r="S71" i="7"/>
  <c r="S67" i="7"/>
  <c r="S65" i="7"/>
  <c r="S62" i="7"/>
  <c r="S56" i="7"/>
  <c r="S52" i="7"/>
  <c r="S49" i="7"/>
  <c r="S45" i="7"/>
  <c r="S42" i="7"/>
  <c r="S37" i="7"/>
  <c r="S32" i="7"/>
  <c r="S27" i="7"/>
  <c r="S25" i="7"/>
  <c r="S22" i="7"/>
  <c r="S18" i="7"/>
  <c r="S59" i="7"/>
  <c r="S74" i="7"/>
  <c r="S116" i="7"/>
  <c r="S117" i="7"/>
  <c r="R112" i="7"/>
  <c r="R114" i="7"/>
  <c r="R115" i="7"/>
  <c r="R106" i="7"/>
  <c r="R103" i="7"/>
  <c r="R100" i="7"/>
  <c r="R98" i="7"/>
  <c r="R94" i="7"/>
  <c r="R91" i="7"/>
  <c r="R107" i="7"/>
  <c r="R82" i="7"/>
  <c r="R79" i="7"/>
  <c r="R77" i="7"/>
  <c r="R83" i="7"/>
  <c r="R73" i="7"/>
  <c r="R71" i="7"/>
  <c r="R67" i="7"/>
  <c r="R65" i="7"/>
  <c r="R62" i="7"/>
  <c r="R56" i="7"/>
  <c r="R52" i="7"/>
  <c r="R49" i="7"/>
  <c r="R45" i="7"/>
  <c r="R42" i="7"/>
  <c r="R37" i="7"/>
  <c r="R74" i="7" s="1"/>
  <c r="R116" i="7" s="1"/>
  <c r="R117" i="7" s="1"/>
  <c r="R32" i="7"/>
  <c r="R27" i="7"/>
  <c r="R25" i="7"/>
  <c r="R22" i="7"/>
  <c r="R18" i="7"/>
  <c r="R59" i="7"/>
  <c r="Q112" i="7"/>
  <c r="Q114" i="7"/>
  <c r="Q115" i="7"/>
  <c r="Q106" i="7"/>
  <c r="Q103" i="7"/>
  <c r="Q100" i="7"/>
  <c r="Q98" i="7"/>
  <c r="Q94" i="7"/>
  <c r="Q91" i="7"/>
  <c r="Q107" i="7"/>
  <c r="Q82" i="7"/>
  <c r="Q79" i="7"/>
  <c r="Q77" i="7"/>
  <c r="Q83" i="7"/>
  <c r="Q73" i="7"/>
  <c r="Q71" i="7"/>
  <c r="Q67" i="7"/>
  <c r="Q65" i="7"/>
  <c r="Q62" i="7"/>
  <c r="Q56" i="7"/>
  <c r="Q52" i="7"/>
  <c r="Q49" i="7"/>
  <c r="Q45" i="7"/>
  <c r="Q42" i="7"/>
  <c r="Q37" i="7"/>
  <c r="Q32" i="7"/>
  <c r="Q27" i="7"/>
  <c r="Q25" i="7"/>
  <c r="Q22" i="7"/>
  <c r="Q18" i="7"/>
  <c r="Q59" i="7"/>
  <c r="Q74" i="7"/>
  <c r="Q116" i="7"/>
  <c r="Q117" i="7"/>
  <c r="P112" i="7"/>
  <c r="P114" i="7"/>
  <c r="P115" i="7"/>
  <c r="P106" i="7"/>
  <c r="P103" i="7"/>
  <c r="P100" i="7"/>
  <c r="P98" i="7"/>
  <c r="P94" i="7"/>
  <c r="P91" i="7"/>
  <c r="P107" i="7"/>
  <c r="P82" i="7"/>
  <c r="P79" i="7"/>
  <c r="P77" i="7"/>
  <c r="P83" i="7"/>
  <c r="P73" i="7"/>
  <c r="P71" i="7"/>
  <c r="P67" i="7"/>
  <c r="P65" i="7"/>
  <c r="P62" i="7"/>
  <c r="P56" i="7"/>
  <c r="P52" i="7"/>
  <c r="P49" i="7"/>
  <c r="P45" i="7"/>
  <c r="P42" i="7"/>
  <c r="P37" i="7"/>
  <c r="P32" i="7"/>
  <c r="P27" i="7"/>
  <c r="P25" i="7"/>
  <c r="P22" i="7"/>
  <c r="P18" i="7"/>
  <c r="P59" i="7"/>
  <c r="P74" i="7"/>
  <c r="P116" i="7"/>
  <c r="P117" i="7"/>
  <c r="O112" i="7"/>
  <c r="O114" i="7"/>
  <c r="O115" i="7"/>
  <c r="O106" i="7"/>
  <c r="O103" i="7"/>
  <c r="O100" i="7"/>
  <c r="O98" i="7"/>
  <c r="O94" i="7"/>
  <c r="O91" i="7"/>
  <c r="O107" i="7"/>
  <c r="O82" i="7"/>
  <c r="O83" i="7"/>
  <c r="O73" i="7"/>
  <c r="O71" i="7"/>
  <c r="O67" i="7"/>
  <c r="O65" i="7"/>
  <c r="O56" i="7"/>
  <c r="O52" i="7"/>
  <c r="O49" i="7"/>
  <c r="O45" i="7"/>
  <c r="O42" i="7"/>
  <c r="O37" i="7"/>
  <c r="O32" i="7"/>
  <c r="O27" i="7"/>
  <c r="O25" i="7"/>
  <c r="O18" i="7"/>
  <c r="O59" i="7"/>
  <c r="O74" i="7"/>
  <c r="O116" i="7"/>
  <c r="O117" i="7"/>
  <c r="N112" i="7"/>
  <c r="N114" i="7"/>
  <c r="N115" i="7"/>
  <c r="N106" i="7"/>
  <c r="N103" i="7"/>
  <c r="N100" i="7"/>
  <c r="N98" i="7"/>
  <c r="N94" i="7"/>
  <c r="N91" i="7"/>
  <c r="N107" i="7"/>
  <c r="N82" i="7"/>
  <c r="N83" i="7"/>
  <c r="N73" i="7"/>
  <c r="N71" i="7"/>
  <c r="N67" i="7"/>
  <c r="N65" i="7"/>
  <c r="N56" i="7"/>
  <c r="N52" i="7"/>
  <c r="N49" i="7"/>
  <c r="N45" i="7"/>
  <c r="N42" i="7"/>
  <c r="N37" i="7"/>
  <c r="N32" i="7"/>
  <c r="N27" i="7"/>
  <c r="N25" i="7"/>
  <c r="N18" i="7"/>
  <c r="N59" i="7"/>
  <c r="N74" i="7"/>
  <c r="N116" i="7"/>
  <c r="N117" i="7"/>
  <c r="M112" i="7"/>
  <c r="M114" i="7"/>
  <c r="M115" i="7"/>
  <c r="M106" i="7"/>
  <c r="M103" i="7"/>
  <c r="M100" i="7"/>
  <c r="M98" i="7"/>
  <c r="M94" i="7"/>
  <c r="M91" i="7"/>
  <c r="M107" i="7"/>
  <c r="M82" i="7"/>
  <c r="M83" i="7"/>
  <c r="M73" i="7"/>
  <c r="M71" i="7"/>
  <c r="M67" i="7"/>
  <c r="M65" i="7"/>
  <c r="M56" i="7"/>
  <c r="M52" i="7"/>
  <c r="M49" i="7"/>
  <c r="M45" i="7"/>
  <c r="M42" i="7"/>
  <c r="M37" i="7"/>
  <c r="M32" i="7"/>
  <c r="M27" i="7"/>
  <c r="M25" i="7"/>
  <c r="M18" i="7"/>
  <c r="M59" i="7"/>
  <c r="M74" i="7"/>
  <c r="M116" i="7"/>
  <c r="M117" i="7"/>
  <c r="L112" i="7"/>
  <c r="L114" i="7"/>
  <c r="L115" i="7"/>
  <c r="L106" i="7"/>
  <c r="L103" i="7"/>
  <c r="L100" i="7"/>
  <c r="L98" i="7"/>
  <c r="L94" i="7"/>
  <c r="L91" i="7"/>
  <c r="L107" i="7"/>
  <c r="L82" i="7"/>
  <c r="L83" i="7"/>
  <c r="L73" i="7"/>
  <c r="L71" i="7"/>
  <c r="L67" i="7"/>
  <c r="L65" i="7"/>
  <c r="L56" i="7"/>
  <c r="L52" i="7"/>
  <c r="L49" i="7"/>
  <c r="L45" i="7"/>
  <c r="L42" i="7"/>
  <c r="L37" i="7"/>
  <c r="L32" i="7"/>
  <c r="L27" i="7"/>
  <c r="L25" i="7"/>
  <c r="L18" i="7"/>
  <c r="L59" i="7"/>
  <c r="L74" i="7"/>
  <c r="L116" i="7"/>
  <c r="L117" i="7"/>
  <c r="K112" i="7"/>
  <c r="K114" i="7"/>
  <c r="K115" i="7"/>
  <c r="K107" i="7"/>
  <c r="K82" i="7"/>
  <c r="K83" i="7"/>
  <c r="K73" i="7"/>
  <c r="K67" i="7"/>
  <c r="K49" i="7"/>
  <c r="K45" i="7"/>
  <c r="K59" i="7"/>
  <c r="K74" i="7"/>
  <c r="K116" i="7"/>
  <c r="K117" i="7"/>
  <c r="J112" i="7"/>
  <c r="J114" i="7"/>
  <c r="J115" i="7"/>
  <c r="J107" i="7"/>
  <c r="J82" i="7"/>
  <c r="J83" i="7"/>
  <c r="J73" i="7"/>
  <c r="J67" i="7"/>
  <c r="J49" i="7"/>
  <c r="J45" i="7"/>
  <c r="J59" i="7"/>
  <c r="J74" i="7"/>
  <c r="J116" i="7"/>
  <c r="J117" i="7"/>
  <c r="I112" i="7"/>
  <c r="I114" i="7"/>
  <c r="I115" i="7"/>
  <c r="I107" i="7"/>
  <c r="I82" i="7"/>
  <c r="I83" i="7"/>
  <c r="I73" i="7"/>
  <c r="I67" i="7"/>
  <c r="I49" i="7"/>
  <c r="I45" i="7"/>
  <c r="I59" i="7"/>
  <c r="I74" i="7"/>
  <c r="I116" i="7"/>
  <c r="I117" i="7"/>
  <c r="H112" i="7"/>
  <c r="H114" i="7"/>
  <c r="H115" i="7"/>
  <c r="H107" i="7"/>
  <c r="H82" i="7"/>
  <c r="H83" i="7"/>
  <c r="H73" i="7"/>
  <c r="H71" i="7"/>
  <c r="H67" i="7"/>
  <c r="H65" i="7"/>
  <c r="H56" i="7"/>
  <c r="H49" i="7"/>
  <c r="H45" i="7"/>
  <c r="H42" i="7"/>
  <c r="H37" i="7"/>
  <c r="H32" i="7"/>
  <c r="H59" i="7"/>
  <c r="H74" i="7"/>
  <c r="H116" i="7"/>
  <c r="H117" i="7"/>
  <c r="P86" i="7"/>
  <c r="K86" i="7"/>
  <c r="L86" i="7"/>
  <c r="Q86" i="7"/>
  <c r="S86" i="7"/>
  <c r="R86" i="7"/>
  <c r="O86" i="7"/>
  <c r="U86" i="7"/>
  <c r="J86" i="7"/>
  <c r="H86" i="7"/>
  <c r="I86" i="7"/>
  <c r="N86" i="7"/>
  <c r="T86" i="7"/>
  <c r="M86" i="7"/>
</calcChain>
</file>

<file path=xl/sharedStrings.xml><?xml version="1.0" encoding="utf-8"?>
<sst xmlns="http://schemas.openxmlformats.org/spreadsheetml/2006/main" count="368" uniqueCount="161">
  <si>
    <t>KULTŪROS, SPORTO, BENDRUOMENĖS, VAIKŲ IR JAUNIMO GYVENIMO AKTYVINIMO PROGRAMOS NR. 3</t>
  </si>
  <si>
    <t xml:space="preserve"> TIKSLŲ, UŽDAVINIŲ, PRIEMONIŲ ASIGNAVIMŲ IR PRODUKTO VERTINIMO KRITERIJŲ SUVESTINĖ</t>
  </si>
  <si>
    <t>1 lentelė</t>
  </si>
  <si>
    <t>tūkst. Eur.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</si>
  <si>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</si>
  <si>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</si>
  <si>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</si>
  <si>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</si>
  <si>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</si>
  <si>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</si>
  <si>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</si>
  <si>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</si>
  <si>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</si>
  <si>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</si>
  <si>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</si>
  <si>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</si>
  <si>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</si>
  <si>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</si>
  <si>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2022-iesiems m.</t>
  </si>
  <si>
    <t xml:space="preserve">3 Programa. Kultūros, sporto, bendruomenės, vaikų ir jaunimo gyvenimo aktyvinimo  programa </t>
  </si>
  <si>
    <t>1</t>
  </si>
  <si>
    <t>Tenkinti visuomenės kultūrinius ir sporto poreikius, remti turizmo plėtrą ir vietos bendruomenės iniciatyvas</t>
  </si>
  <si>
    <t>Užtikrinti kultūros įstaigų funkcionavimą ir paslaugų plėtrą, vykdyti turizmo informacijos ir meno sklaidą</t>
  </si>
  <si>
    <t>08.03.01.02.</t>
  </si>
  <si>
    <t>10</t>
  </si>
  <si>
    <t>SB</t>
  </si>
  <si>
    <t>iš viso:</t>
  </si>
  <si>
    <t>2</t>
  </si>
  <si>
    <t>04.07.03.01.</t>
  </si>
  <si>
    <t>12.31</t>
  </si>
  <si>
    <t>SP</t>
  </si>
  <si>
    <t>KT</t>
  </si>
  <si>
    <t>3</t>
  </si>
  <si>
    <t>08.02.01.08.</t>
  </si>
  <si>
    <t>4</t>
  </si>
  <si>
    <t>5</t>
  </si>
  <si>
    <t>Kultūros centro veiklos organizavimas ir administravimas</t>
  </si>
  <si>
    <t>10.1</t>
  </si>
  <si>
    <t>VB</t>
  </si>
  <si>
    <t>8</t>
  </si>
  <si>
    <t>Rokiškio krašto muziejaus veiklos organizavimas ir administravimas</t>
  </si>
  <si>
    <t>08.02.01.02</t>
  </si>
  <si>
    <t>10.2</t>
  </si>
  <si>
    <t>iš viso</t>
  </si>
  <si>
    <t>08.02.01.01</t>
  </si>
  <si>
    <t>10.3</t>
  </si>
  <si>
    <t>ES</t>
  </si>
  <si>
    <t>Iš viso:</t>
  </si>
  <si>
    <t>12</t>
  </si>
  <si>
    <t>Juozo Keliuočio viešosios bibliotekos darbo organizavimas ir administravimas</t>
  </si>
  <si>
    <t>08.02.01.01.</t>
  </si>
  <si>
    <t>24</t>
  </si>
  <si>
    <t xml:space="preserve"> Nematerialaus kultūros ir vietinio istorijos paveldo išsaugojimas, prieinamumas ir plėtra, gerinant darnų turizmo konkurencingumą Latvijoje, Lietuvoje ir Baltarusijoje  ( ENI -LLB -1-108) ,,Atrask savo krašto šaknis"</t>
  </si>
  <si>
    <t xml:space="preserve">Modernizuotos muziejaus ekspozicijos, vnt. </t>
  </si>
  <si>
    <t>27</t>
  </si>
  <si>
    <t>Rokiškio krašto muziejaus inovatyvių  paslaugų gerinimas</t>
  </si>
  <si>
    <t xml:space="preserve">Sukurta inovatyvi paslauga Rokiškio krašto muziejuje, vnt. </t>
  </si>
  <si>
    <t>28</t>
  </si>
  <si>
    <t>Rokiškio miesto kultūros paslaugų  infrastruktūros gerinimas</t>
  </si>
  <si>
    <t>08.02.01.08</t>
  </si>
  <si>
    <t>17</t>
  </si>
  <si>
    <t>Seniūnijų kultūros veiklos organizavimas ir administravimas</t>
  </si>
  <si>
    <t>08.02.01.01 08.02.01.02 08.02.01.08.</t>
  </si>
  <si>
    <t xml:space="preserve">Kultūros paslaugas Rokiškio rajono seniūnijose teikiančių organizacijų  skaičius, vnt. </t>
  </si>
  <si>
    <t>21</t>
  </si>
  <si>
    <t>Pandėlio universalaus daugiafunkcio centro kultūros veiklos organizavimas ir administravimas</t>
  </si>
  <si>
    <t>08.02.01.09</t>
  </si>
  <si>
    <t>19-27</t>
  </si>
  <si>
    <t>19</t>
  </si>
  <si>
    <t>Panemunėlio mokyklos -  daugiafunkcio centro veiklos organizavimas ir administravimas</t>
  </si>
  <si>
    <t>08.02.01.10</t>
  </si>
  <si>
    <t>18</t>
  </si>
  <si>
    <t>Interreg V-A Latvijos ir Lietuvos bendradarbiavimo per sieną programa 2014-2020„Šeimų stiprinimas bendradarbiaujant bibliotekoms kaip indėlis į socialinį ir ekonominį augimą Ludzos savivaldybėje, Rokiškio rajone ir Jēkabpilio mieste“ LLI -422</t>
  </si>
  <si>
    <t xml:space="preserve">Sukurta šeimų prieinamumo erdvė, vnt. </t>
  </si>
  <si>
    <t>Iš viso uždaviniui:</t>
  </si>
  <si>
    <t>-</t>
  </si>
  <si>
    <t>Skatinti kūno kultūros ir sporto plėtrą bei gyventojų fizinį aktyvumą</t>
  </si>
  <si>
    <t>Kūno kultūros ir sporto plėtra bei gyventojų laisvalaikio organizavimas</t>
  </si>
  <si>
    <t>08.01.01.03</t>
  </si>
  <si>
    <t>10.4</t>
  </si>
  <si>
    <t>Rokiškio baseinas</t>
  </si>
  <si>
    <t>08.01.01.02</t>
  </si>
  <si>
    <t>12.33</t>
  </si>
  <si>
    <t>Remti nevyriausybinių ir jaunimo organizacijų veiklą, skatinti gyventojų iniciatyvas ir palaikyti ryšius su užsienio partneriais</t>
  </si>
  <si>
    <t>Vaikų ir jaunimo socializacijos programos įgyvendinimas</t>
  </si>
  <si>
    <t>01.06.01.02.</t>
  </si>
  <si>
    <t>Narkotikų ir narkomanijos, nusikalstamų veikų prevencijos ir kontrolės programa</t>
  </si>
  <si>
    <t>03.06.01.01.</t>
  </si>
  <si>
    <t>Jaunimo politikos įgyvendinimo savivaldybėje programa</t>
  </si>
  <si>
    <t>08.04.01.01.</t>
  </si>
  <si>
    <t>6</t>
  </si>
  <si>
    <t>7</t>
  </si>
  <si>
    <t>Talentingų žmonių rėmimas</t>
  </si>
  <si>
    <t>08.06.01.03.</t>
  </si>
  <si>
    <t xml:space="preserve">Paremtų talentingų, jaunų žmonių skaičius, asm. </t>
  </si>
  <si>
    <t>Vykdyti projektus didinančius rajono kultūrinį-turistinį patrauklumą ir skatinančius amatų plėtrą</t>
  </si>
  <si>
    <t>Regioninis projektas ,,Biržų, Kupiškio, Pasvalio ir Rokiškio rajonų savivaldybės jungiančių turizmo trasų ir turizmo maršrutų informacinės infrastruktūros plėtra"</t>
  </si>
  <si>
    <t>04.07.03.01</t>
  </si>
  <si>
    <t>BP</t>
  </si>
  <si>
    <t>Iš viso tikslui:</t>
  </si>
  <si>
    <t>Iš viso programai:</t>
  </si>
  <si>
    <t>Finansavimo šaltiniai</t>
  </si>
  <si>
    <t>SB - Savivaldybės biudžeto lėšos</t>
  </si>
  <si>
    <t>ES - Europos Sąjungos paramos lėšos</t>
  </si>
  <si>
    <t>LR VB - Valstybės biudžeto lėšos</t>
  </si>
  <si>
    <t>SP - Specialiosios programos lėšos</t>
  </si>
  <si>
    <t>KT - Kitos  lėšos</t>
  </si>
  <si>
    <t xml:space="preserve">2021-2023 M. ROKIŠKIO RAJONO SAVIVALDYBĖS    </t>
  </si>
  <si>
    <t>2020-ųjų m. asignavimai</t>
  </si>
  <si>
    <t>2021-ųjų m. planinis</t>
  </si>
  <si>
    <t>2021-ųjų m. patvirtinta taryboje</t>
  </si>
  <si>
    <t>2022-ųjų m. asignavimų projektas</t>
  </si>
  <si>
    <t>2023- ųjų m. asignavimų projektas</t>
  </si>
  <si>
    <t>2021-iesiems</t>
  </si>
  <si>
    <t>2023-iesiems m.</t>
  </si>
  <si>
    <t xml:space="preserve">Rajono renginių finansavimas </t>
  </si>
  <si>
    <t xml:space="preserve">Kaimo kultūrinės veiklos ir materialinės bazės gerinimo finansavimas  </t>
  </si>
  <si>
    <t>Etninės kultūros, istorijos ir tautinės atminties išsaugojimo veiklų finansavimas ir organizavimas</t>
  </si>
  <si>
    <t>Respublikinių ir tarptautinių sporto renginių finansavimas</t>
  </si>
  <si>
    <t>Kultūros ir sporto NVO finansavimas</t>
  </si>
  <si>
    <t>Finansuotų sporto ir kultūros NVO projektų skaičius, vnt.</t>
  </si>
  <si>
    <t>Paslaugų gavėjų skaičius,  tūkst.</t>
  </si>
  <si>
    <t xml:space="preserve">Įgyvendintų projektų skaičius, vnt. </t>
  </si>
  <si>
    <t>Paslaugų gavėjų skaičius, tūkst.</t>
  </si>
  <si>
    <t>Kultūrinės veiklos sklaidos ir kokybės gerinimo finansavimas ir organizavimas</t>
  </si>
  <si>
    <t>Veiklų skaičius, vnt.</t>
  </si>
  <si>
    <t xml:space="preserve">Tarptautinio bendradarbiavimo veiklų finansavimas ir organizavimas </t>
  </si>
  <si>
    <t xml:space="preserve"> Veiklų skaičius, vnt.</t>
  </si>
  <si>
    <t>Įvykusių prioritetinių renginių skaičius, vnt.</t>
  </si>
  <si>
    <t>Pagerinta kultūros paslaugų infrastruktūra (įranga) vnt.</t>
  </si>
  <si>
    <t xml:space="preserve">Etninės kultūros ir istorinės atminties iniciatyvų skaičius, vnt. </t>
  </si>
  <si>
    <t>Įgyvendintų  veiklų skaičius, vnt.</t>
  </si>
  <si>
    <t>Įkurta "Saugios kaimynystės" vienetų, viešų stebėjimo kamerų skaičius, vnt.</t>
  </si>
  <si>
    <t xml:space="preserve">Leidybos ir komunikacijos priemonių  finansavimas </t>
  </si>
  <si>
    <t xml:space="preserve">Įgyvendintų priemonių skaičius, vnt. </t>
  </si>
  <si>
    <t>2 Strateginis tikslas. Aktyvinti bendruomeninę, kultūrinę, sportinę veiklą bei didinti rajono turistinį ir rekreacinį patrauklumą</t>
  </si>
  <si>
    <t>10 ;12</t>
  </si>
  <si>
    <t>Įrengti infrastruktūros objektų ženklinimai, vnt.</t>
  </si>
  <si>
    <t>12.29</t>
  </si>
  <si>
    <t>12.16</t>
  </si>
  <si>
    <t>Paslaugų gavėjų  skaičius, tūkst.</t>
  </si>
  <si>
    <t>Programose dalyvavusių jaunuolių skaičius, tūkst.</t>
  </si>
  <si>
    <t>9; 10.2</t>
  </si>
  <si>
    <t>9; 10.1</t>
  </si>
  <si>
    <t>9; 10.3</t>
  </si>
  <si>
    <t>9; 1</t>
  </si>
  <si>
    <t xml:space="preserve">Sudaryta viešųjų paslaugų teikimo sutartis, vnt. </t>
  </si>
  <si>
    <t>Viešųjų paslaugų perdavimas nevyriausybiniam sektoriui</t>
  </si>
  <si>
    <t>10;11;12;15;17;19-28</t>
  </si>
  <si>
    <t>13</t>
  </si>
  <si>
    <t>Tyzenhauzų paminklos įdėjos konkursas</t>
  </si>
  <si>
    <t>08.06.01.01.</t>
  </si>
  <si>
    <t>9.1</t>
  </si>
  <si>
    <t>Įvykęs įdėjos konkursas</t>
  </si>
  <si>
    <t xml:space="preserve">BĮ Rokiškio turizmo ir  amatų informacijos centro veiklos organizavimas ir administravimas </t>
  </si>
  <si>
    <t>Obelių socialinių paslaugų namų kultūros veiklos organizavimas ir administravimas</t>
  </si>
  <si>
    <t>08..02.01.08</t>
  </si>
  <si>
    <t>12.34</t>
  </si>
  <si>
    <t>33.34</t>
  </si>
  <si>
    <t xml:space="preserve">Paslaugų gavėjų skaičius, tūkst. </t>
  </si>
  <si>
    <t>PATVIRTINTA
Rokiškio rajono savivaldybės tarybos
2021 m. gruodžio 23 d. sprendimu Nr. TS-261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</si>
</sst>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(* #,##0.00_);_(* \(#,##0.00\);_(* &quot;-&quot;??_);_(@_)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sz val="9"/>
      <name val="Times New Roman"/>
      <family val="1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CC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</cellStyleXfs>
  <cellXfs count="385">
    <xf numFmtId="0" fontId="0" fillId="0" borderId="0" xfId="0"/>
    <xf numFmtId="0" fontId="3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3" fillId="0" borderId="2" xfId="1" applyFont="1" applyFill="1" applyBorder="1" applyAlignment="1">
      <alignment horizontal="center" vertical="center" textRotation="90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/>
    </xf>
    <xf numFmtId="49" fontId="4" fillId="3" borderId="4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textRotation="90"/>
    </xf>
    <xf numFmtId="0" fontId="3" fillId="0" borderId="17" xfId="1" applyFont="1" applyBorder="1" applyAlignment="1">
      <alignment horizontal="center" vertical="center" textRotation="90"/>
    </xf>
    <xf numFmtId="0" fontId="3" fillId="2" borderId="4" xfId="1" applyFont="1" applyFill="1" applyBorder="1" applyAlignment="1">
      <alignment horizontal="center" vertical="center"/>
    </xf>
    <xf numFmtId="0" fontId="3" fillId="2" borderId="30" xfId="1" applyFont="1" applyFill="1" applyBorder="1" applyAlignment="1">
      <alignment horizontal="center" vertical="center"/>
    </xf>
    <xf numFmtId="49" fontId="4" fillId="2" borderId="31" xfId="1" applyNumberFormat="1" applyFont="1" applyFill="1" applyBorder="1" applyAlignment="1">
      <alignment horizontal="center" vertical="center"/>
    </xf>
    <xf numFmtId="49" fontId="4" fillId="3" borderId="33" xfId="1" applyNumberFormat="1" applyFont="1" applyFill="1" applyBorder="1" applyAlignment="1">
      <alignment horizontal="center" vertical="center"/>
    </xf>
    <xf numFmtId="0" fontId="3" fillId="8" borderId="35" xfId="1" applyFont="1" applyFill="1" applyBorder="1" applyAlignment="1">
      <alignment horizontal="center" vertical="center"/>
    </xf>
    <xf numFmtId="0" fontId="3" fillId="8" borderId="4" xfId="1" applyFont="1" applyFill="1" applyBorder="1" applyAlignment="1">
      <alignment horizontal="center" vertical="center"/>
    </xf>
    <xf numFmtId="0" fontId="3" fillId="8" borderId="30" xfId="1" applyFont="1" applyFill="1" applyBorder="1" applyAlignment="1">
      <alignment horizontal="center" vertical="center"/>
    </xf>
    <xf numFmtId="2" fontId="4" fillId="4" borderId="1" xfId="1" applyNumberFormat="1" applyFont="1" applyFill="1" applyBorder="1" applyAlignment="1">
      <alignment horizontal="center" wrapText="1"/>
    </xf>
    <xf numFmtId="2" fontId="4" fillId="4" borderId="1" xfId="1" applyNumberFormat="1" applyFont="1" applyFill="1" applyBorder="1" applyAlignment="1">
      <alignment horizontal="center" vertical="center" wrapText="1"/>
    </xf>
    <xf numFmtId="164" fontId="4" fillId="2" borderId="31" xfId="1" applyNumberFormat="1" applyFont="1" applyFill="1" applyBorder="1" applyAlignment="1">
      <alignment horizontal="center" vertical="center"/>
    </xf>
    <xf numFmtId="2" fontId="4" fillId="4" borderId="2" xfId="1" applyNumberFormat="1" applyFont="1" applyFill="1" applyBorder="1" applyAlignment="1">
      <alignment horizontal="center" vertical="center" wrapText="1"/>
    </xf>
    <xf numFmtId="2" fontId="9" fillId="3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Alignment="1">
      <alignment vertical="top"/>
    </xf>
    <xf numFmtId="0" fontId="4" fillId="9" borderId="5" xfId="1" applyFont="1" applyFill="1" applyBorder="1" applyAlignment="1">
      <alignment horizontal="center" wrapText="1"/>
    </xf>
    <xf numFmtId="2" fontId="6" fillId="7" borderId="1" xfId="1" applyNumberFormat="1" applyFont="1" applyFill="1" applyBorder="1" applyAlignment="1">
      <alignment vertical="center" wrapText="1"/>
    </xf>
    <xf numFmtId="2" fontId="6" fillId="7" borderId="1" xfId="1" applyNumberFormat="1" applyFont="1" applyFill="1" applyBorder="1" applyAlignment="1">
      <alignment vertical="center"/>
    </xf>
    <xf numFmtId="2" fontId="6" fillId="10" borderId="8" xfId="1" applyNumberFormat="1" applyFont="1" applyFill="1" applyBorder="1" applyAlignment="1">
      <alignment horizontal="center" wrapText="1"/>
    </xf>
    <xf numFmtId="2" fontId="3" fillId="10" borderId="1" xfId="1" applyNumberFormat="1" applyFont="1" applyFill="1" applyBorder="1" applyAlignment="1">
      <alignment horizontal="center" wrapText="1"/>
    </xf>
    <xf numFmtId="2" fontId="4" fillId="2" borderId="31" xfId="1" applyNumberFormat="1" applyFont="1" applyFill="1" applyBorder="1" applyAlignment="1">
      <alignment horizontal="center" vertical="center"/>
    </xf>
    <xf numFmtId="2" fontId="4" fillId="8" borderId="3" xfId="1" applyNumberFormat="1" applyFont="1" applyFill="1" applyBorder="1" applyAlignment="1">
      <alignment horizontal="center" vertical="center"/>
    </xf>
    <xf numFmtId="2" fontId="9" fillId="8" borderId="38" xfId="2" applyNumberFormat="1" applyFont="1" applyFill="1" applyBorder="1" applyAlignment="1">
      <alignment horizontal="center" vertical="center"/>
    </xf>
    <xf numFmtId="2" fontId="3" fillId="10" borderId="5" xfId="1" applyNumberFormat="1" applyFont="1" applyFill="1" applyBorder="1" applyAlignment="1">
      <alignment horizontal="center" vertical="center"/>
    </xf>
    <xf numFmtId="2" fontId="9" fillId="9" borderId="1" xfId="1" applyNumberFormat="1" applyFont="1" applyFill="1" applyBorder="1" applyAlignment="1">
      <alignment horizontal="center" vertical="center"/>
    </xf>
    <xf numFmtId="2" fontId="4" fillId="9" borderId="1" xfId="1" applyNumberFormat="1" applyFont="1" applyFill="1" applyBorder="1" applyAlignment="1">
      <alignment horizontal="center" vertical="center"/>
    </xf>
    <xf numFmtId="2" fontId="9" fillId="9" borderId="1" xfId="1" applyNumberFormat="1" applyFont="1" applyFill="1" applyBorder="1" applyAlignment="1">
      <alignment horizontal="center"/>
    </xf>
    <xf numFmtId="2" fontId="4" fillId="9" borderId="2" xfId="1" applyNumberFormat="1" applyFont="1" applyFill="1" applyBorder="1" applyAlignment="1">
      <alignment horizontal="center" vertical="center"/>
    </xf>
    <xf numFmtId="2" fontId="6" fillId="10" borderId="1" xfId="1" applyNumberFormat="1" applyFont="1" applyFill="1" applyBorder="1" applyAlignment="1">
      <alignment horizontal="center" wrapText="1"/>
    </xf>
    <xf numFmtId="2" fontId="6" fillId="10" borderId="1" xfId="1" applyNumberFormat="1" applyFont="1" applyFill="1" applyBorder="1" applyAlignment="1">
      <alignment horizontal="center"/>
    </xf>
    <xf numFmtId="0" fontId="6" fillId="10" borderId="5" xfId="1" applyFont="1" applyFill="1" applyBorder="1" applyAlignment="1">
      <alignment horizontal="center" wrapText="1"/>
    </xf>
    <xf numFmtId="2" fontId="9" fillId="3" borderId="34" xfId="1" applyNumberFormat="1" applyFont="1" applyFill="1" applyBorder="1" applyAlignment="1">
      <alignment horizontal="center" vertical="center"/>
    </xf>
    <xf numFmtId="2" fontId="6" fillId="3" borderId="14" xfId="1" applyNumberFormat="1" applyFont="1" applyFill="1" applyBorder="1" applyAlignment="1">
      <alignment vertical="center" wrapText="1"/>
    </xf>
    <xf numFmtId="4" fontId="9" fillId="3" borderId="14" xfId="1" applyNumberFormat="1" applyFont="1" applyFill="1" applyBorder="1" applyAlignment="1">
      <alignment horizontal="center" vertical="center"/>
    </xf>
    <xf numFmtId="2" fontId="4" fillId="3" borderId="46" xfId="1" applyNumberFormat="1" applyFont="1" applyFill="1" applyBorder="1" applyAlignment="1">
      <alignment horizontal="center" vertical="center"/>
    </xf>
    <xf numFmtId="2" fontId="9" fillId="3" borderId="45" xfId="1" applyNumberFormat="1" applyFont="1" applyFill="1" applyBorder="1" applyAlignment="1">
      <alignment horizontal="center" vertical="center"/>
    </xf>
    <xf numFmtId="2" fontId="9" fillId="3" borderId="14" xfId="1" applyNumberFormat="1" applyFont="1" applyFill="1" applyBorder="1" applyAlignment="1">
      <alignment horizontal="center" vertical="center"/>
    </xf>
    <xf numFmtId="2" fontId="9" fillId="3" borderId="46" xfId="1" applyNumberFormat="1" applyFont="1" applyFill="1" applyBorder="1" applyAlignment="1">
      <alignment horizontal="center" vertical="center"/>
    </xf>
    <xf numFmtId="2" fontId="3" fillId="10" borderId="15" xfId="1" applyNumberFormat="1" applyFont="1" applyFill="1" applyBorder="1" applyAlignment="1">
      <alignment horizontal="center"/>
    </xf>
    <xf numFmtId="2" fontId="3" fillId="10" borderId="1" xfId="1" applyNumberFormat="1" applyFont="1" applyFill="1" applyBorder="1" applyAlignment="1">
      <alignment horizontal="center"/>
    </xf>
    <xf numFmtId="2" fontId="4" fillId="9" borderId="1" xfId="1" applyNumberFormat="1" applyFont="1" applyFill="1" applyBorder="1" applyAlignment="1">
      <alignment horizontal="center"/>
    </xf>
    <xf numFmtId="2" fontId="3" fillId="10" borderId="5" xfId="1" applyNumberFormat="1" applyFont="1" applyFill="1" applyBorder="1" applyAlignment="1">
      <alignment horizontal="center"/>
    </xf>
    <xf numFmtId="2" fontId="6" fillId="10" borderId="2" xfId="1" applyNumberFormat="1" applyFont="1" applyFill="1" applyBorder="1" applyAlignment="1">
      <alignment horizontal="center"/>
    </xf>
    <xf numFmtId="2" fontId="9" fillId="9" borderId="2" xfId="1" applyNumberFormat="1" applyFont="1" applyFill="1" applyBorder="1" applyAlignment="1">
      <alignment horizontal="center"/>
    </xf>
    <xf numFmtId="2" fontId="6" fillId="10" borderId="15" xfId="1" applyNumberFormat="1" applyFont="1" applyFill="1" applyBorder="1" applyAlignment="1">
      <alignment horizontal="center"/>
    </xf>
    <xf numFmtId="2" fontId="4" fillId="9" borderId="1" xfId="1" applyNumberFormat="1" applyFont="1" applyFill="1" applyBorder="1" applyAlignment="1">
      <alignment horizontal="center" wrapText="1"/>
    </xf>
    <xf numFmtId="49" fontId="6" fillId="10" borderId="1" xfId="1" applyNumberFormat="1" applyFont="1" applyFill="1" applyBorder="1" applyAlignment="1">
      <alignment horizontal="center"/>
    </xf>
    <xf numFmtId="49" fontId="4" fillId="9" borderId="1" xfId="1" applyNumberFormat="1" applyFont="1" applyFill="1" applyBorder="1" applyAlignment="1"/>
    <xf numFmtId="0" fontId="3" fillId="0" borderId="16" xfId="1" applyFont="1" applyFill="1" applyBorder="1" applyAlignment="1">
      <alignment horizontal="center" wrapText="1"/>
    </xf>
    <xf numFmtId="2" fontId="3" fillId="10" borderId="16" xfId="1" applyNumberFormat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 wrapText="1"/>
    </xf>
    <xf numFmtId="0" fontId="3" fillId="10" borderId="5" xfId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center" wrapText="1"/>
    </xf>
    <xf numFmtId="2" fontId="6" fillId="10" borderId="5" xfId="1" applyNumberFormat="1" applyFont="1" applyFill="1" applyBorder="1" applyAlignment="1">
      <alignment horizontal="center"/>
    </xf>
    <xf numFmtId="0" fontId="3" fillId="10" borderId="5" xfId="1" applyFont="1" applyFill="1" applyBorder="1" applyAlignment="1">
      <alignment horizontal="center"/>
    </xf>
    <xf numFmtId="2" fontId="14" fillId="10" borderId="1" xfId="1" applyNumberFormat="1" applyFont="1" applyFill="1" applyBorder="1" applyAlignment="1">
      <alignment horizontal="center"/>
    </xf>
    <xf numFmtId="2" fontId="14" fillId="10" borderId="5" xfId="1" applyNumberFormat="1" applyFont="1" applyFill="1" applyBorder="1" applyAlignment="1">
      <alignment horizontal="center"/>
    </xf>
    <xf numFmtId="2" fontId="14" fillId="10" borderId="1" xfId="1" applyNumberFormat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center"/>
    </xf>
    <xf numFmtId="2" fontId="15" fillId="9" borderId="1" xfId="1" applyNumberFormat="1" applyFont="1" applyFill="1" applyBorder="1" applyAlignment="1">
      <alignment horizontal="center"/>
    </xf>
    <xf numFmtId="2" fontId="9" fillId="9" borderId="1" xfId="1" applyNumberFormat="1" applyFont="1" applyFill="1" applyBorder="1" applyAlignment="1">
      <alignment horizontal="center" wrapText="1"/>
    </xf>
    <xf numFmtId="0" fontId="9" fillId="4" borderId="5" xfId="1" applyFont="1" applyFill="1" applyBorder="1" applyAlignment="1">
      <alignment horizontal="center" wrapText="1"/>
    </xf>
    <xf numFmtId="2" fontId="4" fillId="9" borderId="8" xfId="1" applyNumberFormat="1" applyFont="1" applyFill="1" applyBorder="1" applyAlignment="1">
      <alignment horizontal="center" wrapText="1"/>
    </xf>
    <xf numFmtId="2" fontId="6" fillId="10" borderId="5" xfId="1" applyNumberFormat="1" applyFont="1" applyFill="1" applyBorder="1" applyAlignment="1">
      <alignment horizontal="center" wrapText="1"/>
    </xf>
    <xf numFmtId="2" fontId="4" fillId="9" borderId="5" xfId="1" applyNumberFormat="1" applyFont="1" applyFill="1" applyBorder="1" applyAlignment="1">
      <alignment horizontal="center" wrapText="1"/>
    </xf>
    <xf numFmtId="2" fontId="6" fillId="0" borderId="5" xfId="1" applyNumberFormat="1" applyFont="1" applyFill="1" applyBorder="1" applyAlignment="1">
      <alignment horizontal="center" wrapText="1"/>
    </xf>
    <xf numFmtId="2" fontId="4" fillId="4" borderId="5" xfId="1" applyNumberFormat="1" applyFont="1" applyFill="1" applyBorder="1" applyAlignment="1">
      <alignment horizontal="center" wrapText="1"/>
    </xf>
    <xf numFmtId="2" fontId="9" fillId="9" borderId="5" xfId="1" applyNumberFormat="1" applyFont="1" applyFill="1" applyBorder="1" applyAlignment="1">
      <alignment horizontal="center" wrapText="1"/>
    </xf>
    <xf numFmtId="1" fontId="4" fillId="9" borderId="1" xfId="1" applyNumberFormat="1" applyFont="1" applyFill="1" applyBorder="1" applyAlignment="1">
      <alignment horizontal="center"/>
    </xf>
    <xf numFmtId="2" fontId="12" fillId="12" borderId="22" xfId="2" applyNumberFormat="1" applyFont="1" applyFill="1" applyBorder="1" applyAlignment="1" applyProtection="1">
      <alignment horizontal="center" vertical="center" wrapText="1"/>
    </xf>
    <xf numFmtId="2" fontId="11" fillId="12" borderId="7" xfId="2" applyNumberFormat="1" applyFont="1" applyFill="1" applyBorder="1" applyAlignment="1" applyProtection="1">
      <alignment horizontal="center" vertical="center" wrapText="1"/>
    </xf>
    <xf numFmtId="2" fontId="12" fillId="12" borderId="7" xfId="2" applyNumberFormat="1" applyFont="1" applyFill="1" applyBorder="1" applyAlignment="1" applyProtection="1">
      <alignment horizontal="center" vertical="center" wrapText="1"/>
    </xf>
    <xf numFmtId="2" fontId="9" fillId="4" borderId="1" xfId="1" applyNumberFormat="1" applyFont="1" applyFill="1" applyBorder="1" applyAlignment="1">
      <alignment horizontal="center" vertical="center" wrapText="1"/>
    </xf>
    <xf numFmtId="1" fontId="6" fillId="10" borderId="1" xfId="1" applyNumberFormat="1" applyFont="1" applyFill="1" applyBorder="1" applyAlignment="1">
      <alignment horizontal="center"/>
    </xf>
    <xf numFmtId="2" fontId="9" fillId="13" borderId="1" xfId="1" applyNumberFormat="1" applyFont="1" applyFill="1" applyBorder="1" applyAlignment="1">
      <alignment horizontal="center"/>
    </xf>
    <xf numFmtId="2" fontId="6" fillId="10" borderId="1" xfId="1" applyNumberFormat="1" applyFont="1" applyFill="1" applyBorder="1" applyAlignment="1"/>
    <xf numFmtId="2" fontId="6" fillId="10" borderId="1" xfId="4" applyNumberFormat="1" applyFont="1" applyFill="1" applyBorder="1" applyAlignment="1">
      <alignment horizontal="center"/>
    </xf>
    <xf numFmtId="2" fontId="16" fillId="10" borderId="1" xfId="4" applyNumberFormat="1" applyFont="1" applyFill="1" applyBorder="1" applyAlignment="1">
      <alignment horizontal="center"/>
    </xf>
    <xf numFmtId="2" fontId="6" fillId="10" borderId="1" xfId="5" applyNumberFormat="1" applyFont="1" applyFill="1" applyBorder="1" applyAlignment="1">
      <alignment horizontal="center"/>
    </xf>
    <xf numFmtId="2" fontId="6" fillId="10" borderId="16" xfId="1" applyNumberFormat="1" applyFont="1" applyFill="1" applyBorder="1" applyAlignment="1">
      <alignment horizontal="center"/>
    </xf>
    <xf numFmtId="2" fontId="6" fillId="10" borderId="1" xfId="1" applyNumberFormat="1" applyFont="1" applyFill="1" applyBorder="1" applyAlignment="1">
      <alignment horizontal="center" vertical="center"/>
    </xf>
    <xf numFmtId="49" fontId="4" fillId="14" borderId="36" xfId="1" applyNumberFormat="1" applyFont="1" applyFill="1" applyBorder="1" applyAlignment="1">
      <alignment horizontal="center" vertical="center"/>
    </xf>
    <xf numFmtId="2" fontId="4" fillId="14" borderId="1" xfId="1" applyNumberFormat="1" applyFont="1" applyFill="1" applyBorder="1" applyAlignment="1">
      <alignment horizontal="center" vertical="center"/>
    </xf>
    <xf numFmtId="2" fontId="6" fillId="7" borderId="1" xfId="1" applyNumberFormat="1" applyFont="1" applyFill="1" applyBorder="1" applyAlignment="1">
      <alignment horizontal="center"/>
    </xf>
    <xf numFmtId="2" fontId="6" fillId="7" borderId="2" xfId="1" applyNumberFormat="1" applyFont="1" applyFill="1" applyBorder="1" applyAlignment="1">
      <alignment horizontal="center"/>
    </xf>
    <xf numFmtId="165" fontId="6" fillId="10" borderId="1" xfId="1" applyNumberFormat="1" applyFont="1" applyFill="1" applyBorder="1" applyAlignment="1">
      <alignment horizontal="center"/>
    </xf>
    <xf numFmtId="2" fontId="9" fillId="9" borderId="8" xfId="1" applyNumberFormat="1" applyFont="1" applyFill="1" applyBorder="1" applyAlignment="1">
      <alignment horizontal="center" wrapText="1"/>
    </xf>
    <xf numFmtId="2" fontId="19" fillId="10" borderId="1" xfId="1" applyNumberFormat="1" applyFont="1" applyFill="1" applyBorder="1" applyAlignment="1">
      <alignment horizontal="left" vertical="center"/>
    </xf>
    <xf numFmtId="0" fontId="4" fillId="9" borderId="1" xfId="1" applyFont="1" applyFill="1" applyBorder="1" applyAlignment="1">
      <alignment horizontal="center" wrapText="1"/>
    </xf>
    <xf numFmtId="0" fontId="4" fillId="10" borderId="1" xfId="1" applyFont="1" applyFill="1" applyBorder="1" applyAlignment="1">
      <alignment horizontal="center" wrapText="1"/>
    </xf>
    <xf numFmtId="165" fontId="3" fillId="0" borderId="1" xfId="1" applyNumberFormat="1" applyFont="1" applyFill="1" applyBorder="1" applyAlignment="1">
      <alignment horizontal="center" wrapText="1"/>
    </xf>
    <xf numFmtId="2" fontId="18" fillId="10" borderId="15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center" vertical="center"/>
    </xf>
    <xf numFmtId="49" fontId="4" fillId="3" borderId="14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 wrapText="1"/>
    </xf>
    <xf numFmtId="2" fontId="4" fillId="3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10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3" fillId="10" borderId="15" xfId="1" applyNumberFormat="1" applyFont="1" applyFill="1" applyBorder="1" applyAlignment="1">
      <alignment horizontal="center" vertical="center"/>
    </xf>
    <xf numFmtId="49" fontId="4" fillId="2" borderId="18" xfId="1" applyNumberFormat="1" applyFont="1" applyFill="1" applyBorder="1" applyAlignment="1">
      <alignment horizontal="center" vertical="center"/>
    </xf>
    <xf numFmtId="2" fontId="3" fillId="10" borderId="1" xfId="1" applyNumberFormat="1" applyFont="1" applyFill="1" applyBorder="1" applyAlignment="1">
      <alignment horizontal="center" vertical="center"/>
    </xf>
    <xf numFmtId="2" fontId="3" fillId="10" borderId="15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textRotation="90" wrapText="1"/>
    </xf>
    <xf numFmtId="0" fontId="3" fillId="10" borderId="2" xfId="1" applyFont="1" applyFill="1" applyBorder="1" applyAlignment="1">
      <alignment horizontal="center" vertical="center" textRotation="90" wrapText="1"/>
    </xf>
    <xf numFmtId="165" fontId="3" fillId="10" borderId="1" xfId="1" applyNumberFormat="1" applyFont="1" applyFill="1" applyBorder="1" applyAlignment="1">
      <alignment horizontal="center" wrapText="1"/>
    </xf>
    <xf numFmtId="2" fontId="3" fillId="10" borderId="2" xfId="1" applyNumberFormat="1" applyFont="1" applyFill="1" applyBorder="1" applyAlignment="1">
      <alignment horizontal="center" vertical="center" wrapText="1"/>
    </xf>
    <xf numFmtId="2" fontId="3" fillId="10" borderId="14" xfId="1" applyNumberFormat="1" applyFont="1" applyFill="1" applyBorder="1" applyAlignment="1">
      <alignment horizontal="center" vertical="center" wrapText="1"/>
    </xf>
    <xf numFmtId="2" fontId="3" fillId="10" borderId="15" xfId="1" applyNumberFormat="1" applyFont="1" applyFill="1" applyBorder="1" applyAlignment="1">
      <alignment horizontal="center" vertical="center" wrapText="1"/>
    </xf>
    <xf numFmtId="164" fontId="3" fillId="10" borderId="2" xfId="1" applyNumberFormat="1" applyFont="1" applyFill="1" applyBorder="1" applyAlignment="1">
      <alignment horizontal="center" vertical="center"/>
    </xf>
    <xf numFmtId="164" fontId="3" fillId="10" borderId="14" xfId="1" applyNumberFormat="1" applyFont="1" applyFill="1" applyBorder="1" applyAlignment="1">
      <alignment horizontal="center" vertical="center"/>
    </xf>
    <xf numFmtId="164" fontId="3" fillId="10" borderId="15" xfId="1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left" vertical="center" wrapText="1"/>
    </xf>
    <xf numFmtId="0" fontId="8" fillId="0" borderId="0" xfId="1" applyFont="1" applyBorder="1" applyAlignment="1">
      <alignment horizontal="center" wrapText="1"/>
    </xf>
    <xf numFmtId="0" fontId="3" fillId="10" borderId="21" xfId="1" applyFont="1" applyFill="1" applyBorder="1" applyAlignment="1">
      <alignment horizontal="center" vertical="center" wrapText="1"/>
    </xf>
    <xf numFmtId="0" fontId="3" fillId="10" borderId="13" xfId="1" applyFont="1" applyFill="1" applyBorder="1" applyAlignment="1">
      <alignment horizontal="center" vertical="center" wrapText="1"/>
    </xf>
    <xf numFmtId="164" fontId="3" fillId="10" borderId="1" xfId="1" applyNumberFormat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right" vertical="top"/>
    </xf>
    <xf numFmtId="0" fontId="3" fillId="0" borderId="18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39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25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  <xf numFmtId="0" fontId="3" fillId="0" borderId="26" xfId="1" applyFont="1" applyBorder="1" applyAlignment="1">
      <alignment horizontal="center" vertical="center" textRotation="90" wrapText="1"/>
    </xf>
    <xf numFmtId="0" fontId="3" fillId="0" borderId="27" xfId="1" applyFont="1" applyBorder="1" applyAlignment="1">
      <alignment horizontal="center" vertical="center" textRotation="90" wrapText="1"/>
    </xf>
    <xf numFmtId="0" fontId="3" fillId="0" borderId="17" xfId="1" applyFont="1" applyBorder="1" applyAlignment="1">
      <alignment horizontal="center" vertical="center" textRotation="90" wrapText="1"/>
    </xf>
    <xf numFmtId="2" fontId="6" fillId="0" borderId="40" xfId="1" applyNumberFormat="1" applyFont="1" applyBorder="1" applyAlignment="1">
      <alignment horizontal="center" vertical="center" wrapText="1"/>
    </xf>
    <xf numFmtId="2" fontId="6" fillId="0" borderId="41" xfId="1" applyNumberFormat="1" applyFont="1" applyBorder="1" applyAlignment="1">
      <alignment horizontal="center" vertical="center" wrapText="1"/>
    </xf>
    <xf numFmtId="2" fontId="6" fillId="0" borderId="23" xfId="1" applyNumberFormat="1" applyFont="1" applyBorder="1" applyAlignment="1">
      <alignment horizontal="center" vertical="center" wrapText="1"/>
    </xf>
    <xf numFmtId="2" fontId="6" fillId="10" borderId="40" xfId="1" applyNumberFormat="1" applyFont="1" applyFill="1" applyBorder="1" applyAlignment="1">
      <alignment horizontal="center" vertical="center" wrapText="1"/>
    </xf>
    <xf numFmtId="2" fontId="6" fillId="10" borderId="41" xfId="1" applyNumberFormat="1" applyFont="1" applyFill="1" applyBorder="1" applyAlignment="1">
      <alignment horizontal="center" vertical="center" wrapText="1"/>
    </xf>
    <xf numFmtId="2" fontId="6" fillId="10" borderId="23" xfId="1" applyNumberFormat="1" applyFont="1" applyFill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textRotation="90" wrapText="1"/>
    </xf>
    <xf numFmtId="0" fontId="3" fillId="0" borderId="12" xfId="1" applyFont="1" applyBorder="1" applyAlignment="1">
      <alignment horizontal="center" vertical="center" textRotation="90" wrapText="1"/>
    </xf>
    <xf numFmtId="0" fontId="13" fillId="0" borderId="0" xfId="1" applyFont="1" applyBorder="1" applyAlignment="1">
      <alignment horizontal="right" wrapText="1"/>
    </xf>
    <xf numFmtId="49" fontId="4" fillId="2" borderId="7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3" fillId="1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4" fillId="2" borderId="18" xfId="1" applyNumberFormat="1" applyFont="1" applyFill="1" applyBorder="1" applyAlignment="1">
      <alignment horizontal="center" vertical="center"/>
    </xf>
    <xf numFmtId="49" fontId="4" fillId="2" borderId="9" xfId="1" applyNumberFormat="1" applyFont="1" applyFill="1" applyBorder="1" applyAlignment="1">
      <alignment horizontal="center" vertical="center"/>
    </xf>
    <xf numFmtId="49" fontId="4" fillId="3" borderId="25" xfId="1" applyNumberFormat="1" applyFont="1" applyFill="1" applyBorder="1" applyAlignment="1">
      <alignment horizontal="center" vertical="center"/>
    </xf>
    <xf numFmtId="49" fontId="4" fillId="3" borderId="15" xfId="1" applyNumberFormat="1" applyFont="1" applyFill="1" applyBorder="1" applyAlignment="1">
      <alignment horizontal="center" vertical="center"/>
    </xf>
    <xf numFmtId="49" fontId="4" fillId="0" borderId="14" xfId="1" applyNumberFormat="1" applyFont="1" applyBorder="1" applyAlignment="1">
      <alignment horizontal="center" vertical="center"/>
    </xf>
    <xf numFmtId="49" fontId="4" fillId="0" borderId="15" xfId="1" applyNumberFormat="1" applyFont="1" applyBorder="1" applyAlignment="1">
      <alignment horizontal="center" vertical="center"/>
    </xf>
    <xf numFmtId="0" fontId="3" fillId="0" borderId="14" xfId="1" applyFont="1" applyFill="1" applyBorder="1" applyAlignment="1">
      <alignment horizontal="left" vertical="center" wrapText="1"/>
    </xf>
    <xf numFmtId="0" fontId="3" fillId="0" borderId="15" xfId="1" applyFont="1" applyFill="1" applyBorder="1" applyAlignment="1">
      <alignment horizontal="left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center" vertical="center" wrapText="1"/>
    </xf>
    <xf numFmtId="49" fontId="3" fillId="0" borderId="15" xfId="1" applyNumberFormat="1" applyFont="1" applyBorder="1" applyAlignment="1">
      <alignment horizontal="center" vertical="center" wrapText="1"/>
    </xf>
    <xf numFmtId="0" fontId="3" fillId="10" borderId="2" xfId="1" applyFont="1" applyFill="1" applyBorder="1" applyAlignment="1">
      <alignment horizontal="center" vertical="center" wrapText="1"/>
    </xf>
    <xf numFmtId="0" fontId="3" fillId="10" borderId="14" xfId="1" applyFont="1" applyFill="1" applyBorder="1" applyAlignment="1">
      <alignment horizontal="center" vertical="center" wrapText="1"/>
    </xf>
    <xf numFmtId="0" fontId="3" fillId="10" borderId="15" xfId="1" applyFont="1" applyFill="1" applyBorder="1" applyAlignment="1">
      <alignment horizontal="center" vertical="center" wrapText="1"/>
    </xf>
    <xf numFmtId="164" fontId="3" fillId="10" borderId="2" xfId="1" applyNumberFormat="1" applyFont="1" applyFill="1" applyBorder="1" applyAlignment="1">
      <alignment horizontal="center" vertical="center" wrapText="1"/>
    </xf>
    <xf numFmtId="164" fontId="3" fillId="10" borderId="14" xfId="1" applyNumberFormat="1" applyFont="1" applyFill="1" applyBorder="1" applyAlignment="1">
      <alignment horizontal="center" vertical="center" wrapText="1"/>
    </xf>
    <xf numFmtId="164" fontId="3" fillId="10" borderId="15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 shrinkToFit="1"/>
    </xf>
    <xf numFmtId="49" fontId="3" fillId="0" borderId="14" xfId="1" applyNumberFormat="1" applyFont="1" applyFill="1" applyBorder="1" applyAlignment="1">
      <alignment horizontal="center" vertical="center" wrapText="1" shrinkToFit="1"/>
    </xf>
    <xf numFmtId="49" fontId="3" fillId="0" borderId="15" xfId="1" applyNumberFormat="1" applyFont="1" applyFill="1" applyBorder="1" applyAlignment="1">
      <alignment horizontal="center" vertical="center" wrapText="1" shrinkToFi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/>
    </xf>
    <xf numFmtId="49" fontId="4" fillId="0" borderId="15" xfId="1" applyNumberFormat="1" applyFont="1" applyFill="1" applyBorder="1" applyAlignment="1">
      <alignment horizontal="center" vertical="center"/>
    </xf>
    <xf numFmtId="2" fontId="3" fillId="10" borderId="2" xfId="1" applyNumberFormat="1" applyFont="1" applyFill="1" applyBorder="1" applyAlignment="1">
      <alignment horizontal="left" vertical="center" wrapText="1"/>
    </xf>
    <xf numFmtId="2" fontId="3" fillId="10" borderId="14" xfId="1" applyNumberFormat="1" applyFont="1" applyFill="1" applyBorder="1" applyAlignment="1">
      <alignment horizontal="left" vertical="center" wrapText="1"/>
    </xf>
    <xf numFmtId="2" fontId="3" fillId="10" borderId="15" xfId="1" applyNumberFormat="1" applyFont="1" applyFill="1" applyBorder="1" applyAlignment="1">
      <alignment horizontal="left" vertical="center" wrapText="1"/>
    </xf>
    <xf numFmtId="49" fontId="3" fillId="10" borderId="2" xfId="1" applyNumberFormat="1" applyFont="1" applyFill="1" applyBorder="1" applyAlignment="1">
      <alignment horizontal="center" vertical="center" wrapText="1"/>
    </xf>
    <xf numFmtId="49" fontId="3" fillId="10" borderId="14" xfId="1" applyNumberFormat="1" applyFont="1" applyFill="1" applyBorder="1" applyAlignment="1">
      <alignment horizontal="center" vertical="center" wrapText="1"/>
    </xf>
    <xf numFmtId="49" fontId="3" fillId="10" borderId="15" xfId="1" applyNumberFormat="1" applyFont="1" applyFill="1" applyBorder="1" applyAlignment="1">
      <alignment horizontal="center" vertical="center" wrapText="1"/>
    </xf>
    <xf numFmtId="49" fontId="3" fillId="10" borderId="2" xfId="1" applyNumberFormat="1" applyFont="1" applyFill="1" applyBorder="1" applyAlignment="1">
      <alignment horizontal="center" vertical="center"/>
    </xf>
    <xf numFmtId="49" fontId="3" fillId="10" borderId="14" xfId="1" applyNumberFormat="1" applyFont="1" applyFill="1" applyBorder="1" applyAlignment="1">
      <alignment horizontal="center" vertical="center"/>
    </xf>
    <xf numFmtId="49" fontId="3" fillId="10" borderId="15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2" fontId="3" fillId="10" borderId="44" xfId="1" applyNumberFormat="1" applyFont="1" applyFill="1" applyBorder="1" applyAlignment="1">
      <alignment horizontal="center" vertical="center" wrapText="1"/>
    </xf>
    <xf numFmtId="2" fontId="3" fillId="10" borderId="45" xfId="1" applyNumberFormat="1" applyFont="1" applyFill="1" applyBorder="1" applyAlignment="1">
      <alignment horizontal="center" vertical="center" wrapText="1"/>
    </xf>
    <xf numFmtId="2" fontId="3" fillId="10" borderId="21" xfId="1" applyNumberFormat="1" applyFont="1" applyFill="1" applyBorder="1" applyAlignment="1">
      <alignment horizontal="center" vertical="center" wrapText="1"/>
    </xf>
    <xf numFmtId="49" fontId="4" fillId="2" borderId="10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center" vertical="center"/>
    </xf>
    <xf numFmtId="49" fontId="4" fillId="3" borderId="14" xfId="1" applyNumberFormat="1" applyFont="1" applyFill="1" applyBorder="1" applyAlignment="1">
      <alignment horizontal="center" vertical="center"/>
    </xf>
    <xf numFmtId="49" fontId="3" fillId="10" borderId="1" xfId="1" applyNumberFormat="1" applyFont="1" applyFill="1" applyBorder="1" applyAlignment="1">
      <alignment horizontal="center" vertical="center" wrapText="1"/>
    </xf>
    <xf numFmtId="164" fontId="6" fillId="10" borderId="2" xfId="1" applyNumberFormat="1" applyFont="1" applyFill="1" applyBorder="1" applyAlignment="1">
      <alignment horizontal="center" vertical="center"/>
    </xf>
    <xf numFmtId="164" fontId="6" fillId="10" borderId="14" xfId="1" applyNumberFormat="1" applyFont="1" applyFill="1" applyBorder="1" applyAlignment="1">
      <alignment horizontal="center" vertical="center"/>
    </xf>
    <xf numFmtId="164" fontId="6" fillId="10" borderId="15" xfId="1" applyNumberFormat="1" applyFont="1" applyFill="1" applyBorder="1" applyAlignment="1">
      <alignment horizontal="center" vertical="center"/>
    </xf>
    <xf numFmtId="0" fontId="4" fillId="3" borderId="2" xfId="1" applyNumberFormat="1" applyFont="1" applyFill="1" applyBorder="1" applyAlignment="1">
      <alignment horizontal="center" vertical="center"/>
    </xf>
    <xf numFmtId="0" fontId="4" fillId="3" borderId="14" xfId="1" applyNumberFormat="1" applyFont="1" applyFill="1" applyBorder="1" applyAlignment="1">
      <alignment horizontal="center" vertical="center"/>
    </xf>
    <xf numFmtId="0" fontId="4" fillId="3" borderId="15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/>
    </xf>
    <xf numFmtId="2" fontId="4" fillId="0" borderId="14" xfId="1" applyNumberFormat="1" applyFont="1" applyFill="1" applyBorder="1" applyAlignment="1">
      <alignment horizontal="center" vertical="center"/>
    </xf>
    <xf numFmtId="2" fontId="4" fillId="0" borderId="15" xfId="1" applyNumberFormat="1" applyFont="1" applyFill="1" applyBorder="1" applyAlignment="1">
      <alignment horizontal="center" vertical="center"/>
    </xf>
    <xf numFmtId="2" fontId="3" fillId="10" borderId="2" xfId="1" applyNumberFormat="1" applyFont="1" applyFill="1" applyBorder="1" applyAlignment="1">
      <alignment vertical="center" wrapText="1"/>
    </xf>
    <xf numFmtId="2" fontId="3" fillId="10" borderId="14" xfId="1" applyNumberFormat="1" applyFont="1" applyFill="1" applyBorder="1" applyAlignment="1">
      <alignment vertical="center" wrapText="1"/>
    </xf>
    <xf numFmtId="2" fontId="3" fillId="10" borderId="15" xfId="1" applyNumberFormat="1" applyFont="1" applyFill="1" applyBorder="1" applyAlignment="1">
      <alignment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3" fillId="0" borderId="14" xfId="1" applyNumberFormat="1" applyFont="1" applyFill="1" applyBorder="1" applyAlignment="1">
      <alignment horizontal="center" vertical="center" wrapText="1"/>
    </xf>
    <xf numFmtId="2" fontId="3" fillId="0" borderId="15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14" xfId="1" applyNumberFormat="1" applyFont="1" applyFill="1" applyBorder="1" applyAlignment="1">
      <alignment horizontal="center" vertical="center"/>
    </xf>
    <xf numFmtId="2" fontId="3" fillId="0" borderId="15" xfId="1" applyNumberFormat="1" applyFont="1" applyFill="1" applyBorder="1" applyAlignment="1">
      <alignment horizontal="center" vertical="center"/>
    </xf>
    <xf numFmtId="49" fontId="4" fillId="15" borderId="2" xfId="1" applyNumberFormat="1" applyFont="1" applyFill="1" applyBorder="1" applyAlignment="1">
      <alignment horizontal="center" vertical="center"/>
    </xf>
    <xf numFmtId="49" fontId="4" fillId="15" borderId="14" xfId="1" applyNumberFormat="1" applyFont="1" applyFill="1" applyBorder="1" applyAlignment="1">
      <alignment horizontal="center" vertical="center"/>
    </xf>
    <xf numFmtId="49" fontId="4" fillId="15" borderId="15" xfId="1" applyNumberFormat="1" applyFont="1" applyFill="1" applyBorder="1" applyAlignment="1">
      <alignment horizontal="center" vertical="center"/>
    </xf>
    <xf numFmtId="49" fontId="4" fillId="11" borderId="2" xfId="1" applyNumberFormat="1" applyFont="1" applyFill="1" applyBorder="1" applyAlignment="1">
      <alignment horizontal="center" vertical="center"/>
    </xf>
    <xf numFmtId="49" fontId="4" fillId="11" borderId="14" xfId="1" applyNumberFormat="1" applyFont="1" applyFill="1" applyBorder="1" applyAlignment="1">
      <alignment horizontal="center" vertical="center"/>
    </xf>
    <xf numFmtId="49" fontId="4" fillId="11" borderId="15" xfId="1" applyNumberFormat="1" applyFont="1" applyFill="1" applyBorder="1" applyAlignment="1">
      <alignment horizontal="center" vertical="center"/>
    </xf>
    <xf numFmtId="2" fontId="4" fillId="10" borderId="2" xfId="1" applyNumberFormat="1" applyFont="1" applyFill="1" applyBorder="1" applyAlignment="1">
      <alignment horizontal="center" vertical="center"/>
    </xf>
    <xf numFmtId="2" fontId="4" fillId="10" borderId="14" xfId="1" applyNumberFormat="1" applyFont="1" applyFill="1" applyBorder="1" applyAlignment="1">
      <alignment horizontal="center" vertical="center"/>
    </xf>
    <xf numFmtId="2" fontId="4" fillId="10" borderId="15" xfId="1" applyNumberFormat="1" applyFont="1" applyFill="1" applyBorder="1" applyAlignment="1">
      <alignment horizontal="center" vertical="center"/>
    </xf>
    <xf numFmtId="2" fontId="3" fillId="10" borderId="2" xfId="1" applyNumberFormat="1" applyFont="1" applyFill="1" applyBorder="1" applyAlignment="1">
      <alignment horizontal="center" vertical="center"/>
    </xf>
    <xf numFmtId="2" fontId="3" fillId="10" borderId="14" xfId="1" applyNumberFormat="1" applyFont="1" applyFill="1" applyBorder="1" applyAlignment="1">
      <alignment horizontal="center" vertical="center"/>
    </xf>
    <xf numFmtId="2" fontId="3" fillId="10" borderId="15" xfId="1" applyNumberFormat="1" applyFont="1" applyFill="1" applyBorder="1" applyAlignment="1">
      <alignment horizontal="center" vertical="center"/>
    </xf>
    <xf numFmtId="164" fontId="6" fillId="10" borderId="1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15" xfId="1" applyNumberFormat="1" applyFont="1" applyFill="1" applyBorder="1" applyAlignment="1">
      <alignment horizontal="center" vertical="center"/>
    </xf>
    <xf numFmtId="49" fontId="4" fillId="11" borderId="1" xfId="1" applyNumberFormat="1" applyFont="1" applyFill="1" applyBorder="1" applyAlignment="1">
      <alignment horizontal="center" vertical="center"/>
    </xf>
    <xf numFmtId="1" fontId="4" fillId="10" borderId="2" xfId="1" applyNumberFormat="1" applyFont="1" applyFill="1" applyBorder="1" applyAlignment="1">
      <alignment horizontal="center" vertical="center"/>
    </xf>
    <xf numFmtId="1" fontId="4" fillId="10" borderId="14" xfId="1" applyNumberFormat="1" applyFont="1" applyFill="1" applyBorder="1" applyAlignment="1">
      <alignment horizontal="center" vertical="center"/>
    </xf>
    <xf numFmtId="1" fontId="4" fillId="10" borderId="15" xfId="1" applyNumberFormat="1" applyFont="1" applyFill="1" applyBorder="1" applyAlignment="1">
      <alignment horizontal="center" vertical="center"/>
    </xf>
    <xf numFmtId="1" fontId="6" fillId="10" borderId="2" xfId="1" applyNumberFormat="1" applyFont="1" applyFill="1" applyBorder="1" applyAlignment="1">
      <alignment vertical="top" wrapText="1"/>
    </xf>
    <xf numFmtId="1" fontId="6" fillId="10" borderId="14" xfId="1" applyNumberFormat="1" applyFont="1" applyFill="1" applyBorder="1" applyAlignment="1">
      <alignment vertical="top" wrapText="1"/>
    </xf>
    <xf numFmtId="1" fontId="6" fillId="10" borderId="15" xfId="1" applyNumberFormat="1" applyFont="1" applyFill="1" applyBorder="1" applyAlignment="1">
      <alignment vertical="top" wrapText="1"/>
    </xf>
    <xf numFmtId="1" fontId="6" fillId="10" borderId="2" xfId="1" applyNumberFormat="1" applyFont="1" applyFill="1" applyBorder="1" applyAlignment="1">
      <alignment horizontal="center" vertical="center"/>
    </xf>
    <xf numFmtId="1" fontId="6" fillId="10" borderId="14" xfId="1" applyNumberFormat="1" applyFont="1" applyFill="1" applyBorder="1" applyAlignment="1">
      <alignment horizontal="center" vertical="center"/>
    </xf>
    <xf numFmtId="1" fontId="6" fillId="10" borderId="15" xfId="1" applyNumberFormat="1" applyFont="1" applyFill="1" applyBorder="1" applyAlignment="1">
      <alignment horizontal="center" vertical="center"/>
    </xf>
    <xf numFmtId="1" fontId="6" fillId="10" borderId="2" xfId="1" applyNumberFormat="1" applyFont="1" applyFill="1" applyBorder="1" applyAlignment="1">
      <alignment horizontal="center" vertical="center" wrapText="1"/>
    </xf>
    <xf numFmtId="1" fontId="6" fillId="10" borderId="15" xfId="1" applyNumberFormat="1" applyFont="1" applyFill="1" applyBorder="1" applyAlignment="1">
      <alignment horizontal="center" vertical="center" wrapText="1"/>
    </xf>
    <xf numFmtId="2" fontId="4" fillId="3" borderId="34" xfId="1" applyNumberFormat="1" applyFont="1" applyFill="1" applyBorder="1" applyAlignment="1">
      <alignment horizontal="center" vertical="center"/>
    </xf>
    <xf numFmtId="2" fontId="4" fillId="3" borderId="0" xfId="1" applyNumberFormat="1" applyFont="1" applyFill="1" applyBorder="1" applyAlignment="1">
      <alignment horizontal="center" vertical="center"/>
    </xf>
    <xf numFmtId="2" fontId="4" fillId="3" borderId="50" xfId="1" applyNumberFormat="1" applyFont="1" applyFill="1" applyBorder="1" applyAlignment="1">
      <alignment horizontal="center" vertical="center"/>
    </xf>
    <xf numFmtId="2" fontId="10" fillId="11" borderId="5" xfId="1" applyNumberFormat="1" applyFont="1" applyFill="1" applyBorder="1" applyAlignment="1">
      <alignment horizontal="left" vertical="center" wrapText="1"/>
    </xf>
    <xf numFmtId="2" fontId="10" fillId="11" borderId="37" xfId="1" applyNumberFormat="1" applyFont="1" applyFill="1" applyBorder="1" applyAlignment="1">
      <alignment horizontal="left" vertical="center" wrapText="1"/>
    </xf>
    <xf numFmtId="2" fontId="10" fillId="11" borderId="13" xfId="1" applyNumberFormat="1" applyFont="1" applyFill="1" applyBorder="1" applyAlignment="1">
      <alignment horizontal="left" vertical="center" wrapText="1"/>
    </xf>
    <xf numFmtId="1" fontId="6" fillId="10" borderId="14" xfId="1" applyNumberFormat="1" applyFont="1" applyFill="1" applyBorder="1" applyAlignment="1">
      <alignment horizontal="center" vertical="center" wrapText="1"/>
    </xf>
    <xf numFmtId="1" fontId="4" fillId="0" borderId="2" xfId="1" applyNumberFormat="1" applyFont="1" applyFill="1" applyBorder="1" applyAlignment="1">
      <alignment horizontal="center" vertical="center"/>
    </xf>
    <xf numFmtId="1" fontId="4" fillId="0" borderId="15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left" vertical="center" wrapText="1"/>
    </xf>
    <xf numFmtId="2" fontId="3" fillId="0" borderId="15" xfId="1" applyNumberFormat="1" applyFont="1" applyFill="1" applyBorder="1" applyAlignment="1">
      <alignment horizontal="left" vertical="center" wrapText="1"/>
    </xf>
    <xf numFmtId="1" fontId="3" fillId="10" borderId="2" xfId="1" applyNumberFormat="1" applyFont="1" applyFill="1" applyBorder="1" applyAlignment="1">
      <alignment horizontal="center" vertical="center"/>
    </xf>
    <xf numFmtId="1" fontId="3" fillId="10" borderId="15" xfId="1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2" fontId="3" fillId="10" borderId="1" xfId="1" applyNumberFormat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49" fontId="4" fillId="2" borderId="14" xfId="1" applyNumberFormat="1" applyFont="1" applyFill="1" applyBorder="1" applyAlignment="1">
      <alignment horizontal="center" vertical="center"/>
    </xf>
    <xf numFmtId="49" fontId="4" fillId="10" borderId="2" xfId="1" applyNumberFormat="1" applyFont="1" applyFill="1" applyBorder="1" applyAlignment="1">
      <alignment horizontal="center" vertical="center"/>
    </xf>
    <xf numFmtId="49" fontId="4" fillId="10" borderId="14" xfId="1" applyNumberFormat="1" applyFont="1" applyFill="1" applyBorder="1" applyAlignment="1">
      <alignment horizontal="center" vertical="center"/>
    </xf>
    <xf numFmtId="49" fontId="4" fillId="10" borderId="15" xfId="1" applyNumberFormat="1" applyFont="1" applyFill="1" applyBorder="1" applyAlignment="1">
      <alignment horizontal="center" vertical="center"/>
    </xf>
    <xf numFmtId="49" fontId="6" fillId="10" borderId="2" xfId="1" applyNumberFormat="1" applyFont="1" applyFill="1" applyBorder="1" applyAlignment="1">
      <alignment horizontal="left" vertical="center"/>
    </xf>
    <xf numFmtId="49" fontId="6" fillId="10" borderId="14" xfId="1" applyNumberFormat="1" applyFont="1" applyFill="1" applyBorder="1" applyAlignment="1">
      <alignment horizontal="left" vertical="center"/>
    </xf>
    <xf numFmtId="49" fontId="6" fillId="10" borderId="15" xfId="1" applyNumberFormat="1" applyFont="1" applyFill="1" applyBorder="1" applyAlignment="1">
      <alignment horizontal="left" vertical="center"/>
    </xf>
    <xf numFmtId="49" fontId="6" fillId="10" borderId="2" xfId="1" applyNumberFormat="1" applyFont="1" applyFill="1" applyBorder="1" applyAlignment="1">
      <alignment horizontal="center" vertical="center"/>
    </xf>
    <xf numFmtId="49" fontId="6" fillId="10" borderId="14" xfId="1" applyNumberFormat="1" applyFont="1" applyFill="1" applyBorder="1" applyAlignment="1">
      <alignment horizontal="center" vertical="center"/>
    </xf>
    <xf numFmtId="49" fontId="6" fillId="10" borderId="15" xfId="1" applyNumberFormat="1" applyFont="1" applyFill="1" applyBorder="1" applyAlignment="1">
      <alignment horizontal="center" vertical="center"/>
    </xf>
    <xf numFmtId="2" fontId="6" fillId="10" borderId="2" xfId="1" applyNumberFormat="1" applyFont="1" applyFill="1" applyBorder="1" applyAlignment="1">
      <alignment horizontal="center" vertical="center" wrapText="1"/>
    </xf>
    <xf numFmtId="2" fontId="6" fillId="10" borderId="15" xfId="1" applyNumberFormat="1" applyFont="1" applyFill="1" applyBorder="1" applyAlignment="1">
      <alignment horizontal="center" vertical="center" wrapText="1"/>
    </xf>
    <xf numFmtId="2" fontId="6" fillId="10" borderId="14" xfId="1" applyNumberFormat="1" applyFont="1" applyFill="1" applyBorder="1" applyAlignment="1">
      <alignment horizontal="center" vertical="center" wrapText="1"/>
    </xf>
    <xf numFmtId="2" fontId="10" fillId="11" borderId="1" xfId="1" applyNumberFormat="1" applyFont="1" applyFill="1" applyBorder="1" applyAlignment="1">
      <alignment horizontal="left" vertical="center"/>
    </xf>
    <xf numFmtId="2" fontId="18" fillId="10" borderId="2" xfId="1" applyNumberFormat="1" applyFont="1" applyFill="1" applyBorder="1" applyAlignment="1">
      <alignment horizontal="center" vertical="center" wrapText="1"/>
    </xf>
    <xf numFmtId="2" fontId="18" fillId="10" borderId="14" xfId="1" applyNumberFormat="1" applyFont="1" applyFill="1" applyBorder="1" applyAlignment="1">
      <alignment horizontal="center" vertical="center" wrapText="1"/>
    </xf>
    <xf numFmtId="2" fontId="18" fillId="10" borderId="15" xfId="1" applyNumberFormat="1" applyFont="1" applyFill="1" applyBorder="1" applyAlignment="1">
      <alignment horizontal="center" vertical="center" wrapText="1"/>
    </xf>
    <xf numFmtId="1" fontId="18" fillId="10" borderId="2" xfId="1" applyNumberFormat="1" applyFont="1" applyFill="1" applyBorder="1" applyAlignment="1">
      <alignment horizontal="center" vertical="center"/>
    </xf>
    <xf numFmtId="1" fontId="18" fillId="10" borderId="14" xfId="1" applyNumberFormat="1" applyFont="1" applyFill="1" applyBorder="1" applyAlignment="1">
      <alignment horizontal="center" vertical="center"/>
    </xf>
    <xf numFmtId="1" fontId="18" fillId="10" borderId="15" xfId="1" applyNumberFormat="1" applyFont="1" applyFill="1" applyBorder="1" applyAlignment="1">
      <alignment horizontal="center" vertical="center"/>
    </xf>
    <xf numFmtId="2" fontId="19" fillId="9" borderId="2" xfId="1" applyNumberFormat="1" applyFont="1" applyFill="1" applyBorder="1" applyAlignment="1">
      <alignment horizontal="center" vertical="center"/>
    </xf>
    <xf numFmtId="2" fontId="19" fillId="9" borderId="15" xfId="1" applyNumberFormat="1" applyFont="1" applyFill="1" applyBorder="1" applyAlignment="1">
      <alignment horizontal="center" vertical="center"/>
    </xf>
    <xf numFmtId="2" fontId="15" fillId="9" borderId="2" xfId="1" applyNumberFormat="1" applyFont="1" applyFill="1" applyBorder="1" applyAlignment="1">
      <alignment horizontal="center" vertical="center"/>
    </xf>
    <xf numFmtId="2" fontId="15" fillId="9" borderId="15" xfId="1" applyNumberFormat="1" applyFont="1" applyFill="1" applyBorder="1" applyAlignment="1">
      <alignment horizontal="center" vertical="center"/>
    </xf>
    <xf numFmtId="49" fontId="4" fillId="15" borderId="1" xfId="1" applyNumberFormat="1" applyFont="1" applyFill="1" applyBorder="1" applyAlignment="1">
      <alignment horizontal="center" vertical="center"/>
    </xf>
    <xf numFmtId="1" fontId="19" fillId="10" borderId="2" xfId="1" applyNumberFormat="1" applyFont="1" applyFill="1" applyBorder="1" applyAlignment="1">
      <alignment horizontal="center" vertical="center"/>
    </xf>
    <xf numFmtId="1" fontId="19" fillId="10" borderId="14" xfId="1" applyNumberFormat="1" applyFont="1" applyFill="1" applyBorder="1" applyAlignment="1">
      <alignment horizontal="center" vertical="center"/>
    </xf>
    <xf numFmtId="1" fontId="19" fillId="10" borderId="15" xfId="1" applyNumberFormat="1" applyFont="1" applyFill="1" applyBorder="1" applyAlignment="1">
      <alignment horizontal="center" vertical="center"/>
    </xf>
    <xf numFmtId="2" fontId="18" fillId="10" borderId="2" xfId="1" applyNumberFormat="1" applyFont="1" applyFill="1" applyBorder="1" applyAlignment="1">
      <alignment horizontal="left" vertical="center" wrapText="1"/>
    </xf>
    <xf numFmtId="2" fontId="18" fillId="10" borderId="14" xfId="1" applyNumberFormat="1" applyFont="1" applyFill="1" applyBorder="1" applyAlignment="1">
      <alignment horizontal="left" vertical="center" wrapText="1"/>
    </xf>
    <xf numFmtId="2" fontId="18" fillId="10" borderId="15" xfId="1" applyNumberFormat="1" applyFont="1" applyFill="1" applyBorder="1" applyAlignment="1">
      <alignment horizontal="left" vertical="center" wrapText="1"/>
    </xf>
    <xf numFmtId="2" fontId="18" fillId="10" borderId="2" xfId="1" applyNumberFormat="1" applyFont="1" applyFill="1" applyBorder="1" applyAlignment="1">
      <alignment horizontal="center" vertical="center"/>
    </xf>
    <xf numFmtId="2" fontId="18" fillId="10" borderId="14" xfId="1" applyNumberFormat="1" applyFont="1" applyFill="1" applyBorder="1" applyAlignment="1">
      <alignment horizontal="center" vertical="center"/>
    </xf>
    <xf numFmtId="2" fontId="18" fillId="10" borderId="15" xfId="1" applyNumberFormat="1" applyFont="1" applyFill="1" applyBorder="1" applyAlignment="1">
      <alignment horizontal="center" vertical="center"/>
    </xf>
    <xf numFmtId="2" fontId="3" fillId="10" borderId="1" xfId="1" applyNumberFormat="1" applyFont="1" applyFill="1" applyBorder="1" applyAlignment="1">
      <alignment horizontal="center" vertical="center" wrapText="1"/>
    </xf>
    <xf numFmtId="49" fontId="9" fillId="2" borderId="7" xfId="1" applyNumberFormat="1" applyFont="1" applyFill="1" applyBorder="1" applyAlignment="1">
      <alignment horizontal="center" vertical="center"/>
    </xf>
    <xf numFmtId="49" fontId="9" fillId="3" borderId="1" xfId="1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left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0" fontId="3" fillId="10" borderId="2" xfId="1" applyNumberFormat="1" applyFont="1" applyFill="1" applyBorder="1" applyAlignment="1">
      <alignment horizontal="center" vertical="center"/>
    </xf>
    <xf numFmtId="0" fontId="3" fillId="10" borderId="14" xfId="1" applyNumberFormat="1" applyFont="1" applyFill="1" applyBorder="1" applyAlignment="1">
      <alignment horizontal="center" vertical="center"/>
    </xf>
    <xf numFmtId="0" fontId="3" fillId="10" borderId="15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2" fontId="9" fillId="0" borderId="15" xfId="1" applyNumberFormat="1" applyFont="1" applyFill="1" applyBorder="1" applyAlignment="1">
      <alignment horizontal="center" vertical="center"/>
    </xf>
    <xf numFmtId="2" fontId="6" fillId="0" borderId="15" xfId="1" applyNumberFormat="1" applyFont="1" applyFill="1" applyBorder="1" applyAlignment="1">
      <alignment horizontal="left" vertical="center" wrapText="1"/>
    </xf>
    <xf numFmtId="2" fontId="6" fillId="0" borderId="15" xfId="1" applyNumberFormat="1" applyFont="1" applyFill="1" applyBorder="1" applyAlignment="1">
      <alignment horizontal="center" vertical="center" wrapText="1"/>
    </xf>
    <xf numFmtId="2" fontId="6" fillId="0" borderId="15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2" fontId="3" fillId="0" borderId="14" xfId="1" applyNumberFormat="1" applyFont="1" applyFill="1" applyBorder="1" applyAlignment="1">
      <alignment horizontal="left" vertical="center" wrapText="1"/>
    </xf>
    <xf numFmtId="2" fontId="3" fillId="10" borderId="1" xfId="1" applyNumberFormat="1" applyFont="1" applyFill="1" applyBorder="1" applyAlignment="1">
      <alignment horizontal="center" vertical="center"/>
    </xf>
    <xf numFmtId="0" fontId="4" fillId="8" borderId="42" xfId="1" applyFont="1" applyFill="1" applyBorder="1" applyAlignment="1">
      <alignment horizontal="center" vertical="center"/>
    </xf>
    <xf numFmtId="0" fontId="4" fillId="8" borderId="29" xfId="1" applyFont="1" applyFill="1" applyBorder="1" applyAlignment="1">
      <alignment horizontal="center" vertical="center"/>
    </xf>
    <xf numFmtId="0" fontId="4" fillId="8" borderId="43" xfId="1" applyFont="1" applyFill="1" applyBorder="1" applyAlignment="1">
      <alignment horizontal="center" vertical="center"/>
    </xf>
    <xf numFmtId="0" fontId="9" fillId="2" borderId="52" xfId="2" applyFont="1" applyFill="1" applyBorder="1" applyAlignment="1">
      <alignment horizontal="center" vertical="center" wrapText="1"/>
    </xf>
    <xf numFmtId="0" fontId="9" fillId="2" borderId="53" xfId="2" applyFont="1" applyFill="1" applyBorder="1" applyAlignment="1">
      <alignment horizontal="center" vertical="center" wrapText="1"/>
    </xf>
    <xf numFmtId="0" fontId="9" fillId="2" borderId="54" xfId="2" applyFont="1" applyFill="1" applyBorder="1" applyAlignment="1">
      <alignment horizontal="center" vertical="center" wrapText="1"/>
    </xf>
    <xf numFmtId="0" fontId="9" fillId="2" borderId="45" xfId="2" applyFont="1" applyFill="1" applyBorder="1" applyAlignment="1">
      <alignment horizontal="center" vertical="center" wrapText="1"/>
    </xf>
    <xf numFmtId="0" fontId="9" fillId="2" borderId="55" xfId="2" applyFont="1" applyFill="1" applyBorder="1" applyAlignment="1">
      <alignment horizontal="center" vertical="center" wrapText="1"/>
    </xf>
    <xf numFmtId="0" fontId="9" fillId="2" borderId="56" xfId="2" applyFont="1" applyFill="1" applyBorder="1" applyAlignment="1">
      <alignment horizontal="center" vertical="center" wrapText="1"/>
    </xf>
    <xf numFmtId="0" fontId="4" fillId="12" borderId="6" xfId="2" applyFont="1" applyFill="1" applyBorder="1" applyAlignment="1">
      <alignment horizontal="left" vertical="top"/>
    </xf>
    <xf numFmtId="0" fontId="4" fillId="12" borderId="41" xfId="2" applyFont="1" applyFill="1" applyBorder="1" applyAlignment="1">
      <alignment horizontal="left" vertical="top"/>
    </xf>
    <xf numFmtId="0" fontId="4" fillId="12" borderId="23" xfId="2" applyFont="1" applyFill="1" applyBorder="1" applyAlignment="1">
      <alignment horizontal="left" vertical="top"/>
    </xf>
    <xf numFmtId="0" fontId="4" fillId="12" borderId="5" xfId="2" applyFont="1" applyFill="1" applyBorder="1" applyAlignment="1">
      <alignment horizontal="left" vertical="top"/>
    </xf>
    <xf numFmtId="0" fontId="4" fillId="12" borderId="37" xfId="2" applyFont="1" applyFill="1" applyBorder="1" applyAlignment="1">
      <alignment horizontal="left" vertical="top"/>
    </xf>
    <xf numFmtId="0" fontId="4" fillId="12" borderId="24" xfId="2" applyFont="1" applyFill="1" applyBorder="1" applyAlignment="1">
      <alignment horizontal="left" vertical="top"/>
    </xf>
    <xf numFmtId="0" fontId="9" fillId="12" borderId="5" xfId="2" applyFont="1" applyFill="1" applyBorder="1" applyAlignment="1">
      <alignment horizontal="left" vertical="top"/>
    </xf>
    <xf numFmtId="0" fontId="9" fillId="12" borderId="37" xfId="2" applyFont="1" applyFill="1" applyBorder="1" applyAlignment="1">
      <alignment horizontal="left" vertical="top"/>
    </xf>
    <xf numFmtId="0" fontId="9" fillId="12" borderId="24" xfId="2" applyFont="1" applyFill="1" applyBorder="1" applyAlignment="1">
      <alignment horizontal="left" vertical="top"/>
    </xf>
    <xf numFmtId="0" fontId="4" fillId="8" borderId="47" xfId="2" applyFont="1" applyFill="1" applyBorder="1" applyAlignment="1">
      <alignment horizontal="left" vertical="top"/>
    </xf>
    <xf numFmtId="0" fontId="4" fillId="8" borderId="48" xfId="2" applyFont="1" applyFill="1" applyBorder="1" applyAlignment="1">
      <alignment horizontal="left" vertical="top"/>
    </xf>
    <xf numFmtId="0" fontId="4" fillId="8" borderId="49" xfId="2" applyFont="1" applyFill="1" applyBorder="1" applyAlignment="1">
      <alignment horizontal="left" vertical="top"/>
    </xf>
    <xf numFmtId="0" fontId="3" fillId="10" borderId="2" xfId="1" applyFont="1" applyFill="1" applyBorder="1" applyAlignment="1">
      <alignment horizontal="left" vertical="center" wrapText="1"/>
    </xf>
    <xf numFmtId="0" fontId="3" fillId="10" borderId="15" xfId="1" applyFont="1" applyFill="1" applyBorder="1" applyAlignment="1">
      <alignment horizontal="left" vertical="center" wrapText="1"/>
    </xf>
    <xf numFmtId="49" fontId="3" fillId="10" borderId="8" xfId="1" applyNumberFormat="1" applyFont="1" applyFill="1" applyBorder="1" applyAlignment="1">
      <alignment horizontal="center" vertical="center"/>
    </xf>
    <xf numFmtId="49" fontId="3" fillId="10" borderId="34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8" fillId="0" borderId="0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49" fontId="4" fillId="2" borderId="44" xfId="1" applyNumberFormat="1" applyFont="1" applyFill="1" applyBorder="1" applyAlignment="1">
      <alignment horizontal="center" vertical="center"/>
    </xf>
    <xf numFmtId="49" fontId="4" fillId="2" borderId="45" xfId="1" applyNumberFormat="1" applyFont="1" applyFill="1" applyBorder="1" applyAlignment="1">
      <alignment horizontal="center" vertical="center"/>
    </xf>
    <xf numFmtId="49" fontId="4" fillId="2" borderId="21" xfId="1" applyNumberFormat="1" applyFont="1" applyFill="1" applyBorder="1" applyAlignment="1">
      <alignment horizontal="center" vertical="center"/>
    </xf>
    <xf numFmtId="49" fontId="4" fillId="2" borderId="51" xfId="1" applyNumberFormat="1" applyFont="1" applyFill="1" applyBorder="1" applyAlignment="1">
      <alignment horizontal="center" vertical="center"/>
    </xf>
    <xf numFmtId="49" fontId="4" fillId="2" borderId="36" xfId="1" applyNumberFormat="1" applyFont="1" applyFill="1" applyBorder="1" applyAlignment="1">
      <alignment horizontal="center" vertical="center"/>
    </xf>
    <xf numFmtId="49" fontId="4" fillId="2" borderId="43" xfId="1" applyNumberFormat="1" applyFont="1" applyFill="1" applyBorder="1" applyAlignment="1">
      <alignment horizontal="center" vertical="center"/>
    </xf>
    <xf numFmtId="0" fontId="3" fillId="10" borderId="14" xfId="1" applyFont="1" applyFill="1" applyBorder="1" applyAlignment="1">
      <alignment horizontal="left" vertical="center" wrapText="1"/>
    </xf>
    <xf numFmtId="49" fontId="3" fillId="10" borderId="1" xfId="1" applyNumberFormat="1" applyFont="1" applyFill="1" applyBorder="1" applyAlignment="1">
      <alignment horizontal="center" vertical="center"/>
    </xf>
    <xf numFmtId="2" fontId="4" fillId="3" borderId="15" xfId="1" applyNumberFormat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/>
    </xf>
    <xf numFmtId="49" fontId="10" fillId="11" borderId="1" xfId="1" applyNumberFormat="1" applyFont="1" applyFill="1" applyBorder="1" applyAlignment="1">
      <alignment horizontal="left" vertical="center"/>
    </xf>
    <xf numFmtId="2" fontId="6" fillId="10" borderId="1" xfId="1" applyNumberFormat="1" applyFont="1" applyFill="1" applyBorder="1" applyAlignment="1">
      <alignment horizontal="center" vertical="center" wrapText="1"/>
    </xf>
    <xf numFmtId="49" fontId="4" fillId="6" borderId="42" xfId="1" applyNumberFormat="1" applyFont="1" applyFill="1" applyBorder="1" applyAlignment="1">
      <alignment horizontal="left" vertical="center" wrapText="1"/>
    </xf>
    <xf numFmtId="49" fontId="4" fillId="6" borderId="29" xfId="1" applyNumberFormat="1" applyFont="1" applyFill="1" applyBorder="1" applyAlignment="1">
      <alignment horizontal="left" vertical="center" wrapText="1"/>
    </xf>
    <xf numFmtId="49" fontId="4" fillId="6" borderId="43" xfId="1" applyNumberFormat="1" applyFont="1" applyFill="1" applyBorder="1" applyAlignment="1">
      <alignment horizontal="left" vertical="center" wrapText="1"/>
    </xf>
    <xf numFmtId="0" fontId="4" fillId="5" borderId="42" xfId="1" applyFont="1" applyFill="1" applyBorder="1" applyAlignment="1">
      <alignment horizontal="left" vertical="center" wrapText="1"/>
    </xf>
    <xf numFmtId="0" fontId="4" fillId="5" borderId="29" xfId="1" applyFont="1" applyFill="1" applyBorder="1" applyAlignment="1">
      <alignment horizontal="left" vertical="center" wrapText="1"/>
    </xf>
    <xf numFmtId="0" fontId="4" fillId="5" borderId="43" xfId="1" applyFont="1" applyFill="1" applyBorder="1" applyAlignment="1">
      <alignment horizontal="left" vertical="center" wrapText="1"/>
    </xf>
    <xf numFmtId="0" fontId="9" fillId="2" borderId="28" xfId="1" applyFont="1" applyFill="1" applyBorder="1" applyAlignment="1">
      <alignment horizontal="left" vertical="center" wrapText="1"/>
    </xf>
    <xf numFmtId="0" fontId="9" fillId="2" borderId="32" xfId="1" applyFont="1" applyFill="1" applyBorder="1" applyAlignment="1">
      <alignment horizontal="left" vertical="center" wrapText="1"/>
    </xf>
    <xf numFmtId="0" fontId="9" fillId="2" borderId="19" xfId="1" applyFont="1" applyFill="1" applyBorder="1" applyAlignment="1">
      <alignment horizontal="left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3" fillId="0" borderId="27" xfId="1" applyFont="1" applyFill="1" applyBorder="1" applyAlignment="1">
      <alignment horizontal="center" vertical="center" textRotation="90" wrapText="1"/>
    </xf>
    <xf numFmtId="0" fontId="3" fillId="0" borderId="17" xfId="1" applyFont="1" applyFill="1" applyBorder="1" applyAlignment="1">
      <alignment horizontal="center" vertical="center" textRotation="90" wrapText="1"/>
    </xf>
    <xf numFmtId="0" fontId="3" fillId="10" borderId="7" xfId="1" applyFont="1" applyFill="1" applyBorder="1" applyAlignment="1">
      <alignment horizontal="center" vertical="center" textRotation="90" wrapText="1"/>
    </xf>
    <xf numFmtId="0" fontId="3" fillId="10" borderId="10" xfId="1" applyFont="1" applyFill="1" applyBorder="1" applyAlignment="1">
      <alignment horizontal="center" vertical="center" textRotation="90" wrapText="1"/>
    </xf>
    <xf numFmtId="0" fontId="3" fillId="10" borderId="1" xfId="1" applyFont="1" applyFill="1" applyBorder="1" applyAlignment="1">
      <alignment horizontal="center" vertical="center"/>
    </xf>
    <xf numFmtId="0" fontId="3" fillId="10" borderId="27" xfId="1" applyFont="1" applyFill="1" applyBorder="1" applyAlignment="1">
      <alignment horizontal="center" vertical="center" textRotation="90" wrapText="1"/>
    </xf>
    <xf numFmtId="0" fontId="3" fillId="10" borderId="17" xfId="1" applyFont="1" applyFill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 wrapText="1"/>
    </xf>
    <xf numFmtId="0" fontId="3" fillId="10" borderId="1" xfId="1" applyNumberFormat="1" applyFont="1" applyFill="1" applyBorder="1" applyAlignment="1">
      <alignment horizontal="center" vertical="center"/>
    </xf>
  </cellXfs>
  <cellStyles count="6">
    <cellStyle name="Įprastas" xfId="0" builtinId="0"/>
    <cellStyle name="Įprastas 2" xfId="3"/>
    <cellStyle name="Įprastas 3" xfId="1"/>
    <cellStyle name="Įprastas_Lapas1" xfId="4"/>
    <cellStyle name="Kablelis_Lapas1" xfId="5"/>
    <cellStyle name="Normal_Sheet1" xfId="2"/>
  </cellStyles>
  <dxfs count="0"/>
  <tableStyles count="0" defaultTableStyle="TableStyleMedium2" defaultPivotStyle="PivotStyleLight16"/>
  <colors>
    <mruColors>
      <color rgb="FFCCFFCC"/>
      <color rgb="FF99CCFF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124"/>
  <sheetViews>
    <sheetView tabSelected="1" workbookViewId="0">
      <selection activeCell="K3" sqref="K3"/>
    </sheetView>
  </sheetViews>
  <sheetFormatPr defaultRowHeight="15" x14ac:dyDescent="0.25"/>
  <cols>
    <col min="1" max="1" width="5.5703125" customWidth="1"/>
    <col min="2" max="2" width="5.28515625" customWidth="1"/>
    <col min="3" max="3" width="6.140625" customWidth="1"/>
    <col min="4" max="4" width="19.140625" customWidth="1"/>
    <col min="22" max="22" width="19" customWidth="1"/>
  </cols>
  <sheetData>
    <row r="2" spans="1:25" x14ac:dyDescent="0.25">
      <c r="S2" s="343" t="s">
        <v>160</v>
      </c>
      <c r="T2" s="343"/>
      <c r="U2" s="343"/>
      <c r="V2" s="343"/>
      <c r="W2" s="343"/>
    </row>
    <row r="3" spans="1:25" ht="37.5" customHeight="1" x14ac:dyDescent="0.25">
      <c r="S3" s="343"/>
      <c r="T3" s="343"/>
      <c r="U3" s="343"/>
      <c r="V3" s="343"/>
      <c r="W3" s="343"/>
    </row>
    <row r="4" spans="1:25" ht="15" customHeight="1" x14ac:dyDescent="0.25">
      <c r="A4" s="344"/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</row>
    <row r="5" spans="1:25" ht="15" customHeight="1" x14ac:dyDescent="0.25">
      <c r="A5" s="344" t="s">
        <v>107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</row>
    <row r="6" spans="1:25" ht="15.75" customHeight="1" x14ac:dyDescent="0.25">
      <c r="A6" s="345" t="s">
        <v>0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</row>
    <row r="7" spans="1:25" ht="15.75" customHeight="1" x14ac:dyDescent="0.25">
      <c r="A7" s="123" t="s">
        <v>1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</row>
    <row r="8" spans="1:25" ht="15.75" customHeight="1" thickBot="1" x14ac:dyDescent="0.3">
      <c r="A8" s="148" t="s">
        <v>2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</row>
    <row r="9" spans="1:25" ht="15.75" customHeight="1" x14ac:dyDescent="0.25">
      <c r="A9" s="128" t="s">
        <v>4</v>
      </c>
      <c r="B9" s="130" t="s">
        <v>5</v>
      </c>
      <c r="C9" s="130" t="s">
        <v>6</v>
      </c>
      <c r="D9" s="133" t="s">
        <v>7</v>
      </c>
      <c r="E9" s="135" t="s">
        <v>8</v>
      </c>
      <c r="F9" s="130" t="s">
        <v>9</v>
      </c>
      <c r="G9" s="137" t="s">
        <v>10</v>
      </c>
      <c r="H9" s="140" t="s">
        <v>108</v>
      </c>
      <c r="I9" s="141"/>
      <c r="J9" s="141"/>
      <c r="K9" s="142"/>
      <c r="L9" s="140" t="s">
        <v>109</v>
      </c>
      <c r="M9" s="141"/>
      <c r="N9" s="141"/>
      <c r="O9" s="142"/>
      <c r="P9" s="143" t="s">
        <v>110</v>
      </c>
      <c r="Q9" s="144"/>
      <c r="R9" s="144"/>
      <c r="S9" s="145"/>
      <c r="T9" s="146" t="s">
        <v>111</v>
      </c>
      <c r="U9" s="146" t="s">
        <v>112</v>
      </c>
      <c r="V9" s="367" t="s">
        <v>11</v>
      </c>
      <c r="W9" s="368"/>
      <c r="X9" s="368"/>
      <c r="Y9" s="369"/>
    </row>
    <row r="10" spans="1:25" x14ac:dyDescent="0.25">
      <c r="A10" s="129"/>
      <c r="B10" s="131"/>
      <c r="C10" s="131"/>
      <c r="D10" s="134"/>
      <c r="E10" s="136"/>
      <c r="F10" s="131"/>
      <c r="G10" s="138"/>
      <c r="H10" s="370" t="s">
        <v>12</v>
      </c>
      <c r="I10" s="372" t="s">
        <v>13</v>
      </c>
      <c r="J10" s="372"/>
      <c r="K10" s="373" t="s">
        <v>14</v>
      </c>
      <c r="L10" s="370" t="s">
        <v>12</v>
      </c>
      <c r="M10" s="372" t="s">
        <v>13</v>
      </c>
      <c r="N10" s="372"/>
      <c r="O10" s="373" t="s">
        <v>14</v>
      </c>
      <c r="P10" s="375" t="s">
        <v>12</v>
      </c>
      <c r="Q10" s="377" t="s">
        <v>13</v>
      </c>
      <c r="R10" s="377"/>
      <c r="S10" s="378" t="s">
        <v>14</v>
      </c>
      <c r="T10" s="147"/>
      <c r="U10" s="147"/>
      <c r="V10" s="380" t="s">
        <v>15</v>
      </c>
      <c r="W10" s="372" t="s">
        <v>16</v>
      </c>
      <c r="X10" s="372"/>
      <c r="Y10" s="382"/>
    </row>
    <row r="11" spans="1:25" ht="62.25" thickBot="1" x14ac:dyDescent="0.3">
      <c r="A11" s="129"/>
      <c r="B11" s="132"/>
      <c r="C11" s="132"/>
      <c r="D11" s="134"/>
      <c r="E11" s="136"/>
      <c r="F11" s="132"/>
      <c r="G11" s="139"/>
      <c r="H11" s="371"/>
      <c r="I11" s="113" t="s">
        <v>12</v>
      </c>
      <c r="J11" s="3" t="s">
        <v>17</v>
      </c>
      <c r="K11" s="374"/>
      <c r="L11" s="371"/>
      <c r="M11" s="113" t="s">
        <v>12</v>
      </c>
      <c r="N11" s="3" t="s">
        <v>17</v>
      </c>
      <c r="O11" s="374"/>
      <c r="P11" s="376"/>
      <c r="Q11" s="114" t="s">
        <v>12</v>
      </c>
      <c r="R11" s="114" t="s">
        <v>17</v>
      </c>
      <c r="S11" s="379"/>
      <c r="T11" s="147"/>
      <c r="U11" s="147"/>
      <c r="V11" s="381"/>
      <c r="W11" s="7" t="s">
        <v>113</v>
      </c>
      <c r="X11" s="7" t="s">
        <v>18</v>
      </c>
      <c r="Y11" s="8" t="s">
        <v>114</v>
      </c>
    </row>
    <row r="12" spans="1:25" ht="15.75" thickBot="1" x14ac:dyDescent="0.3">
      <c r="A12" s="358" t="s">
        <v>135</v>
      </c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  <c r="T12" s="359"/>
      <c r="U12" s="359"/>
      <c r="V12" s="359"/>
      <c r="W12" s="359"/>
      <c r="X12" s="359"/>
      <c r="Y12" s="360"/>
    </row>
    <row r="13" spans="1:25" ht="15.75" thickBot="1" x14ac:dyDescent="0.3">
      <c r="A13" s="361" t="s">
        <v>19</v>
      </c>
      <c r="B13" s="362"/>
      <c r="C13" s="362"/>
      <c r="D13" s="362"/>
      <c r="E13" s="362"/>
      <c r="F13" s="362"/>
      <c r="G13" s="362"/>
      <c r="H13" s="362"/>
      <c r="I13" s="362"/>
      <c r="J13" s="362"/>
      <c r="K13" s="362"/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362"/>
      <c r="X13" s="362"/>
      <c r="Y13" s="363"/>
    </row>
    <row r="14" spans="1:25" ht="15.75" thickBot="1" x14ac:dyDescent="0.3">
      <c r="A14" s="4" t="s">
        <v>20</v>
      </c>
      <c r="B14" s="364" t="s">
        <v>21</v>
      </c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/>
      <c r="X14" s="365"/>
      <c r="Y14" s="366"/>
    </row>
    <row r="15" spans="1:25" ht="15.75" thickBot="1" x14ac:dyDescent="0.3">
      <c r="A15" s="127" t="s">
        <v>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</row>
    <row r="16" spans="1:25" ht="15.75" thickBot="1" x14ac:dyDescent="0.3">
      <c r="A16" s="5" t="s">
        <v>20</v>
      </c>
      <c r="B16" s="6" t="s">
        <v>20</v>
      </c>
      <c r="C16" s="122" t="s">
        <v>22</v>
      </c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</row>
    <row r="17" spans="1:25" x14ac:dyDescent="0.25">
      <c r="A17" s="155" t="s">
        <v>20</v>
      </c>
      <c r="B17" s="157" t="s">
        <v>20</v>
      </c>
      <c r="C17" s="159" t="s">
        <v>20</v>
      </c>
      <c r="D17" s="161" t="s">
        <v>133</v>
      </c>
      <c r="E17" s="163" t="s">
        <v>23</v>
      </c>
      <c r="F17" s="164" t="s">
        <v>24</v>
      </c>
      <c r="G17" s="55" t="s">
        <v>25</v>
      </c>
      <c r="H17" s="45">
        <v>17</v>
      </c>
      <c r="I17" s="45">
        <v>17</v>
      </c>
      <c r="J17" s="45">
        <v>0</v>
      </c>
      <c r="K17" s="56">
        <v>0</v>
      </c>
      <c r="L17" s="45">
        <v>30</v>
      </c>
      <c r="M17" s="45">
        <v>30</v>
      </c>
      <c r="N17" s="45">
        <v>0</v>
      </c>
      <c r="O17" s="56">
        <v>0</v>
      </c>
      <c r="P17" s="45">
        <v>30</v>
      </c>
      <c r="Q17" s="45">
        <v>30</v>
      </c>
      <c r="R17" s="45">
        <v>0</v>
      </c>
      <c r="S17" s="56">
        <v>0</v>
      </c>
      <c r="T17" s="45">
        <v>40</v>
      </c>
      <c r="U17" s="45">
        <v>50</v>
      </c>
      <c r="V17" s="124" t="s">
        <v>134</v>
      </c>
      <c r="W17" s="121">
        <v>5</v>
      </c>
      <c r="X17" s="121">
        <v>6</v>
      </c>
      <c r="Y17" s="121">
        <v>7</v>
      </c>
    </row>
    <row r="18" spans="1:25" x14ac:dyDescent="0.25">
      <c r="A18" s="156"/>
      <c r="B18" s="158"/>
      <c r="C18" s="160"/>
      <c r="D18" s="162"/>
      <c r="E18" s="153"/>
      <c r="F18" s="165"/>
      <c r="G18" s="57" t="s">
        <v>26</v>
      </c>
      <c r="H18" s="33">
        <v>17</v>
      </c>
      <c r="I18" s="33">
        <v>17</v>
      </c>
      <c r="J18" s="33">
        <v>0</v>
      </c>
      <c r="K18" s="33">
        <v>0</v>
      </c>
      <c r="L18" s="33">
        <f>SUM(L17)</f>
        <v>30</v>
      </c>
      <c r="M18" s="33">
        <f t="shared" ref="M18:O18" si="0">SUM(M17)</f>
        <v>30</v>
      </c>
      <c r="N18" s="33">
        <f t="shared" si="0"/>
        <v>0</v>
      </c>
      <c r="O18" s="33">
        <f t="shared" si="0"/>
        <v>0</v>
      </c>
      <c r="P18" s="33">
        <f>SUM(P17)</f>
        <v>30</v>
      </c>
      <c r="Q18" s="33">
        <f t="shared" ref="Q18:S18" si="1">SUM(Q17)</f>
        <v>30</v>
      </c>
      <c r="R18" s="33">
        <f t="shared" si="1"/>
        <v>0</v>
      </c>
      <c r="S18" s="33">
        <f t="shared" si="1"/>
        <v>0</v>
      </c>
      <c r="T18" s="33">
        <f>SUM(T17)</f>
        <v>40</v>
      </c>
      <c r="U18" s="33">
        <f>SUM(U17)</f>
        <v>50</v>
      </c>
      <c r="V18" s="125"/>
      <c r="W18" s="126"/>
      <c r="X18" s="126"/>
      <c r="Y18" s="126"/>
    </row>
    <row r="19" spans="1:25" x14ac:dyDescent="0.25">
      <c r="A19" s="149" t="s">
        <v>20</v>
      </c>
      <c r="B19" s="150" t="s">
        <v>20</v>
      </c>
      <c r="C19" s="151" t="s">
        <v>27</v>
      </c>
      <c r="D19" s="152" t="s">
        <v>154</v>
      </c>
      <c r="E19" s="153" t="s">
        <v>28</v>
      </c>
      <c r="F19" s="154" t="s">
        <v>29</v>
      </c>
      <c r="G19" s="58" t="s">
        <v>25</v>
      </c>
      <c r="H19" s="46">
        <v>91.26</v>
      </c>
      <c r="I19" s="46">
        <v>77.41</v>
      </c>
      <c r="J19" s="46">
        <v>72.599999999999994</v>
      </c>
      <c r="K19" s="46">
        <v>13.85</v>
      </c>
      <c r="L19" s="83">
        <v>109.99</v>
      </c>
      <c r="M19" s="83">
        <v>102.99</v>
      </c>
      <c r="N19" s="84">
        <v>74.97</v>
      </c>
      <c r="O19" s="85">
        <v>7</v>
      </c>
      <c r="P19" s="46">
        <v>84.18</v>
      </c>
      <c r="Q19" s="46">
        <v>84.18</v>
      </c>
      <c r="R19" s="46">
        <v>70.253</v>
      </c>
      <c r="S19" s="46">
        <v>0</v>
      </c>
      <c r="T19" s="83">
        <v>115.48</v>
      </c>
      <c r="U19" s="83">
        <v>115.48</v>
      </c>
      <c r="V19" s="166" t="s">
        <v>121</v>
      </c>
      <c r="W19" s="169">
        <v>5</v>
      </c>
      <c r="X19" s="169">
        <v>5.2</v>
      </c>
      <c r="Y19" s="169">
        <v>5.4</v>
      </c>
    </row>
    <row r="20" spans="1:25" x14ac:dyDescent="0.25">
      <c r="A20" s="149"/>
      <c r="B20" s="150"/>
      <c r="C20" s="151"/>
      <c r="D20" s="152"/>
      <c r="E20" s="153"/>
      <c r="F20" s="154"/>
      <c r="G20" s="59" t="s">
        <v>30</v>
      </c>
      <c r="H20" s="46">
        <v>18.100000000000001</v>
      </c>
      <c r="I20" s="46">
        <v>18.100000000000001</v>
      </c>
      <c r="J20" s="46">
        <v>2</v>
      </c>
      <c r="K20" s="46">
        <v>0</v>
      </c>
      <c r="L20" s="83">
        <v>15.6</v>
      </c>
      <c r="M20" s="83">
        <v>15.6</v>
      </c>
      <c r="N20" s="83">
        <v>0</v>
      </c>
      <c r="O20" s="83">
        <v>0</v>
      </c>
      <c r="P20" s="46">
        <v>30.6</v>
      </c>
      <c r="Q20" s="46">
        <v>30.6</v>
      </c>
      <c r="R20" s="46">
        <v>0</v>
      </c>
      <c r="S20" s="46">
        <v>0</v>
      </c>
      <c r="T20" s="83">
        <v>16.38</v>
      </c>
      <c r="U20" s="83">
        <v>16.38</v>
      </c>
      <c r="V20" s="167"/>
      <c r="W20" s="170"/>
      <c r="X20" s="170"/>
      <c r="Y20" s="170"/>
    </row>
    <row r="21" spans="1:25" x14ac:dyDescent="0.25">
      <c r="A21" s="149"/>
      <c r="B21" s="150"/>
      <c r="C21" s="151"/>
      <c r="D21" s="152"/>
      <c r="E21" s="153"/>
      <c r="F21" s="154"/>
      <c r="G21" s="59" t="s">
        <v>31</v>
      </c>
      <c r="H21" s="46">
        <v>0</v>
      </c>
      <c r="I21" s="46">
        <v>0</v>
      </c>
      <c r="J21" s="46">
        <v>0</v>
      </c>
      <c r="K21" s="48">
        <v>0</v>
      </c>
      <c r="L21" s="83">
        <v>0</v>
      </c>
      <c r="M21" s="83">
        <v>0</v>
      </c>
      <c r="N21" s="83">
        <v>0</v>
      </c>
      <c r="O21" s="83">
        <v>0</v>
      </c>
      <c r="P21" s="46">
        <v>0</v>
      </c>
      <c r="Q21" s="46">
        <v>0</v>
      </c>
      <c r="R21" s="46">
        <v>0</v>
      </c>
      <c r="S21" s="48">
        <v>0</v>
      </c>
      <c r="T21" s="46">
        <v>0</v>
      </c>
      <c r="U21" s="46">
        <v>0</v>
      </c>
      <c r="V21" s="167"/>
      <c r="W21" s="170"/>
      <c r="X21" s="170"/>
      <c r="Y21" s="170"/>
    </row>
    <row r="22" spans="1:25" x14ac:dyDescent="0.25">
      <c r="A22" s="149"/>
      <c r="B22" s="150"/>
      <c r="C22" s="151"/>
      <c r="D22" s="152"/>
      <c r="E22" s="153"/>
      <c r="F22" s="154"/>
      <c r="G22" s="22" t="s">
        <v>26</v>
      </c>
      <c r="H22" s="33">
        <v>109.36000000000001</v>
      </c>
      <c r="I22" s="33">
        <v>95.509999999999991</v>
      </c>
      <c r="J22" s="33">
        <v>74.599999999999994</v>
      </c>
      <c r="K22" s="33">
        <v>13.85</v>
      </c>
      <c r="L22" s="33">
        <v>125.59</v>
      </c>
      <c r="M22" s="33">
        <v>118.59</v>
      </c>
      <c r="N22" s="33">
        <v>74.97</v>
      </c>
      <c r="O22" s="33">
        <v>7</v>
      </c>
      <c r="P22" s="33">
        <f>SUM(P19:P21)</f>
        <v>114.78</v>
      </c>
      <c r="Q22" s="33">
        <f t="shared" ref="Q22:S22" si="2">SUM(Q19:Q21)</f>
        <v>114.78</v>
      </c>
      <c r="R22" s="33">
        <f t="shared" si="2"/>
        <v>70.253</v>
      </c>
      <c r="S22" s="33">
        <f t="shared" si="2"/>
        <v>0</v>
      </c>
      <c r="T22" s="33">
        <v>131.86000000000001</v>
      </c>
      <c r="U22" s="33">
        <v>131.86000000000001</v>
      </c>
      <c r="V22" s="168"/>
      <c r="W22" s="171"/>
      <c r="X22" s="171"/>
      <c r="Y22" s="171"/>
    </row>
    <row r="23" spans="1:25" x14ac:dyDescent="0.25">
      <c r="A23" s="149" t="s">
        <v>20</v>
      </c>
      <c r="B23" s="150" t="s">
        <v>20</v>
      </c>
      <c r="C23" s="172" t="s">
        <v>32</v>
      </c>
      <c r="D23" s="173" t="s">
        <v>115</v>
      </c>
      <c r="E23" s="153" t="s">
        <v>33</v>
      </c>
      <c r="F23" s="175" t="s">
        <v>24</v>
      </c>
      <c r="G23" s="58" t="s">
        <v>25</v>
      </c>
      <c r="H23" s="46">
        <v>58</v>
      </c>
      <c r="I23" s="46">
        <v>58</v>
      </c>
      <c r="J23" s="46">
        <v>0</v>
      </c>
      <c r="K23" s="48">
        <v>0</v>
      </c>
      <c r="L23" s="46">
        <v>62.25</v>
      </c>
      <c r="M23" s="46">
        <v>62.25</v>
      </c>
      <c r="N23" s="46">
        <v>0</v>
      </c>
      <c r="O23" s="48">
        <v>0</v>
      </c>
      <c r="P23" s="46">
        <v>59</v>
      </c>
      <c r="Q23" s="46">
        <v>59</v>
      </c>
      <c r="R23" s="46">
        <v>0</v>
      </c>
      <c r="S23" s="48">
        <v>0</v>
      </c>
      <c r="T23" s="46">
        <v>65</v>
      </c>
      <c r="U23" s="46">
        <v>66</v>
      </c>
      <c r="V23" s="125" t="s">
        <v>128</v>
      </c>
      <c r="W23" s="126">
        <v>20</v>
      </c>
      <c r="X23" s="126">
        <v>20</v>
      </c>
      <c r="Y23" s="126">
        <v>20</v>
      </c>
    </row>
    <row r="24" spans="1:25" x14ac:dyDescent="0.25">
      <c r="A24" s="149"/>
      <c r="B24" s="150"/>
      <c r="C24" s="172"/>
      <c r="D24" s="173"/>
      <c r="E24" s="153"/>
      <c r="F24" s="176"/>
      <c r="G24" s="58" t="s">
        <v>30</v>
      </c>
      <c r="H24" s="46">
        <v>0</v>
      </c>
      <c r="I24" s="46">
        <v>0</v>
      </c>
      <c r="J24" s="46">
        <v>0</v>
      </c>
      <c r="K24" s="48">
        <v>0</v>
      </c>
      <c r="L24" s="46">
        <v>0</v>
      </c>
      <c r="M24" s="46">
        <v>0</v>
      </c>
      <c r="N24" s="46">
        <v>0</v>
      </c>
      <c r="O24" s="48">
        <v>0</v>
      </c>
      <c r="P24" s="46">
        <v>0</v>
      </c>
      <c r="Q24" s="46">
        <v>0</v>
      </c>
      <c r="R24" s="46">
        <v>0</v>
      </c>
      <c r="S24" s="48">
        <v>0</v>
      </c>
      <c r="T24" s="46">
        <v>0</v>
      </c>
      <c r="U24" s="46">
        <v>0</v>
      </c>
      <c r="V24" s="125"/>
      <c r="W24" s="126"/>
      <c r="X24" s="126"/>
      <c r="Y24" s="126"/>
    </row>
    <row r="25" spans="1:25" x14ac:dyDescent="0.25">
      <c r="A25" s="149"/>
      <c r="B25" s="150"/>
      <c r="C25" s="172"/>
      <c r="D25" s="173"/>
      <c r="E25" s="153"/>
      <c r="F25" s="177"/>
      <c r="G25" s="57" t="s">
        <v>26</v>
      </c>
      <c r="H25" s="33">
        <v>58</v>
      </c>
      <c r="I25" s="33">
        <v>58</v>
      </c>
      <c r="J25" s="33">
        <v>0</v>
      </c>
      <c r="K25" s="33">
        <v>0</v>
      </c>
      <c r="L25" s="33">
        <f>SUM(L23:L24)</f>
        <v>62.25</v>
      </c>
      <c r="M25" s="33">
        <f t="shared" ref="M25:O25" si="3">SUM(M23:M24)</f>
        <v>62.25</v>
      </c>
      <c r="N25" s="33">
        <f t="shared" si="3"/>
        <v>0</v>
      </c>
      <c r="O25" s="33">
        <f t="shared" si="3"/>
        <v>0</v>
      </c>
      <c r="P25" s="33">
        <f>SUM(P23:P24)</f>
        <v>59</v>
      </c>
      <c r="Q25" s="33">
        <f t="shared" ref="Q25:S25" si="4">SUM(Q23:Q24)</f>
        <v>59</v>
      </c>
      <c r="R25" s="33">
        <f t="shared" si="4"/>
        <v>0</v>
      </c>
      <c r="S25" s="33">
        <f t="shared" si="4"/>
        <v>0</v>
      </c>
      <c r="T25" s="33">
        <v>55</v>
      </c>
      <c r="U25" s="33">
        <v>56</v>
      </c>
      <c r="V25" s="125"/>
      <c r="W25" s="126"/>
      <c r="X25" s="126"/>
      <c r="Y25" s="126"/>
    </row>
    <row r="26" spans="1:25" ht="18.75" customHeight="1" x14ac:dyDescent="0.25">
      <c r="A26" s="149" t="s">
        <v>20</v>
      </c>
      <c r="B26" s="150" t="s">
        <v>20</v>
      </c>
      <c r="C26" s="172" t="s">
        <v>34</v>
      </c>
      <c r="D26" s="173" t="s">
        <v>116</v>
      </c>
      <c r="E26" s="153" t="s">
        <v>33</v>
      </c>
      <c r="F26" s="174" t="s">
        <v>24</v>
      </c>
      <c r="G26" s="59" t="s">
        <v>25</v>
      </c>
      <c r="H26" s="46">
        <v>7</v>
      </c>
      <c r="I26" s="46">
        <v>7</v>
      </c>
      <c r="J26" s="46">
        <v>0</v>
      </c>
      <c r="K26" s="48">
        <v>0</v>
      </c>
      <c r="L26" s="36">
        <v>27.5</v>
      </c>
      <c r="M26" s="46">
        <v>20.5</v>
      </c>
      <c r="N26" s="46">
        <v>0</v>
      </c>
      <c r="O26" s="48">
        <v>7</v>
      </c>
      <c r="P26" s="46">
        <v>10</v>
      </c>
      <c r="Q26" s="46">
        <v>10</v>
      </c>
      <c r="R26" s="46">
        <v>0</v>
      </c>
      <c r="S26" s="48">
        <v>0</v>
      </c>
      <c r="T26" s="46">
        <v>10</v>
      </c>
      <c r="U26" s="46">
        <v>10</v>
      </c>
      <c r="V26" s="169" t="s">
        <v>122</v>
      </c>
      <c r="W26" s="119">
        <v>5</v>
      </c>
      <c r="X26" s="119">
        <v>4</v>
      </c>
      <c r="Y26" s="119">
        <v>4</v>
      </c>
    </row>
    <row r="27" spans="1:25" x14ac:dyDescent="0.25">
      <c r="A27" s="149"/>
      <c r="B27" s="150"/>
      <c r="C27" s="172"/>
      <c r="D27" s="173"/>
      <c r="E27" s="153"/>
      <c r="F27" s="163"/>
      <c r="G27" s="57" t="s">
        <v>26</v>
      </c>
      <c r="H27" s="66">
        <v>7</v>
      </c>
      <c r="I27" s="66">
        <v>7</v>
      </c>
      <c r="J27" s="66">
        <v>0</v>
      </c>
      <c r="K27" s="66">
        <v>0</v>
      </c>
      <c r="L27" s="33">
        <f>SUM(L26)</f>
        <v>27.5</v>
      </c>
      <c r="M27" s="33">
        <f t="shared" ref="M27:N27" si="5">SUM(M26)</f>
        <v>20.5</v>
      </c>
      <c r="N27" s="33">
        <f t="shared" si="5"/>
        <v>0</v>
      </c>
      <c r="O27" s="33">
        <f>SUM(O26)</f>
        <v>7</v>
      </c>
      <c r="P27" s="66">
        <f>SUM(P26)</f>
        <v>10</v>
      </c>
      <c r="Q27" s="66">
        <f t="shared" ref="Q27:S27" si="6">SUM(Q26)</f>
        <v>10</v>
      </c>
      <c r="R27" s="66">
        <f t="shared" si="6"/>
        <v>0</v>
      </c>
      <c r="S27" s="66">
        <f t="shared" si="6"/>
        <v>0</v>
      </c>
      <c r="T27" s="33">
        <f>SUM(T26)</f>
        <v>10</v>
      </c>
      <c r="U27" s="33">
        <f>SUM(U26)</f>
        <v>10</v>
      </c>
      <c r="V27" s="171"/>
      <c r="W27" s="121"/>
      <c r="X27" s="121"/>
      <c r="Y27" s="121"/>
    </row>
    <row r="28" spans="1:25" x14ac:dyDescent="0.25">
      <c r="A28" s="149" t="s">
        <v>20</v>
      </c>
      <c r="B28" s="150" t="s">
        <v>20</v>
      </c>
      <c r="C28" s="172" t="s">
        <v>35</v>
      </c>
      <c r="D28" s="152" t="s">
        <v>36</v>
      </c>
      <c r="E28" s="153" t="s">
        <v>33</v>
      </c>
      <c r="F28" s="180" t="s">
        <v>37</v>
      </c>
      <c r="G28" s="61" t="s">
        <v>25</v>
      </c>
      <c r="H28" s="64">
        <v>382.15</v>
      </c>
      <c r="I28" s="64">
        <v>379.65</v>
      </c>
      <c r="J28" s="64">
        <v>334.38400000000001</v>
      </c>
      <c r="K28" s="64">
        <v>2.5</v>
      </c>
      <c r="L28" s="62">
        <v>441.96</v>
      </c>
      <c r="M28" s="62">
        <v>431.96</v>
      </c>
      <c r="N28" s="62">
        <v>374.06</v>
      </c>
      <c r="O28" s="63">
        <v>10</v>
      </c>
      <c r="P28" s="64">
        <v>470.06</v>
      </c>
      <c r="Q28" s="64">
        <v>470.06</v>
      </c>
      <c r="R28" s="64">
        <v>424.15719999999999</v>
      </c>
      <c r="S28" s="64">
        <v>0</v>
      </c>
      <c r="T28" s="62">
        <v>465</v>
      </c>
      <c r="U28" s="62">
        <v>485</v>
      </c>
      <c r="V28" s="166" t="s">
        <v>123</v>
      </c>
      <c r="W28" s="119">
        <v>40</v>
      </c>
      <c r="X28" s="119">
        <v>70</v>
      </c>
      <c r="Y28" s="119">
        <v>80</v>
      </c>
    </row>
    <row r="29" spans="1:25" x14ac:dyDescent="0.25">
      <c r="A29" s="149"/>
      <c r="B29" s="150"/>
      <c r="C29" s="172"/>
      <c r="D29" s="152"/>
      <c r="E29" s="153"/>
      <c r="F29" s="180"/>
      <c r="G29" s="61" t="s">
        <v>30</v>
      </c>
      <c r="H29" s="64">
        <v>60</v>
      </c>
      <c r="I29" s="64">
        <v>50</v>
      </c>
      <c r="J29" s="64">
        <v>7.734</v>
      </c>
      <c r="K29" s="64">
        <v>10</v>
      </c>
      <c r="L29" s="62">
        <v>45.8</v>
      </c>
      <c r="M29" s="62">
        <v>45.8</v>
      </c>
      <c r="N29" s="62">
        <v>7.73</v>
      </c>
      <c r="O29" s="63">
        <v>0</v>
      </c>
      <c r="P29" s="64">
        <v>45.8</v>
      </c>
      <c r="Q29" s="64">
        <v>45.8</v>
      </c>
      <c r="R29" s="64">
        <v>7.734</v>
      </c>
      <c r="S29" s="64">
        <v>0</v>
      </c>
      <c r="T29" s="62">
        <v>47</v>
      </c>
      <c r="U29" s="62">
        <v>47</v>
      </c>
      <c r="V29" s="167"/>
      <c r="W29" s="120"/>
      <c r="X29" s="120"/>
      <c r="Y29" s="120"/>
    </row>
    <row r="30" spans="1:25" x14ac:dyDescent="0.25">
      <c r="A30" s="149"/>
      <c r="B30" s="150"/>
      <c r="C30" s="172"/>
      <c r="D30" s="152"/>
      <c r="E30" s="153"/>
      <c r="F30" s="180"/>
      <c r="G30" s="61" t="s">
        <v>38</v>
      </c>
      <c r="H30" s="62">
        <v>41</v>
      </c>
      <c r="I30" s="62">
        <v>41</v>
      </c>
      <c r="J30" s="62">
        <v>0</v>
      </c>
      <c r="K30" s="63">
        <v>0</v>
      </c>
      <c r="L30" s="62">
        <v>60</v>
      </c>
      <c r="M30" s="62">
        <v>60</v>
      </c>
      <c r="N30" s="62">
        <v>0</v>
      </c>
      <c r="O30" s="63">
        <v>0</v>
      </c>
      <c r="P30" s="62">
        <v>50.47</v>
      </c>
      <c r="Q30" s="62">
        <v>50.47</v>
      </c>
      <c r="R30" s="62">
        <v>0</v>
      </c>
      <c r="S30" s="63">
        <v>0</v>
      </c>
      <c r="T30" s="62">
        <v>110</v>
      </c>
      <c r="U30" s="62">
        <v>111</v>
      </c>
      <c r="V30" s="167"/>
      <c r="W30" s="120"/>
      <c r="X30" s="120"/>
      <c r="Y30" s="120"/>
    </row>
    <row r="31" spans="1:25" x14ac:dyDescent="0.25">
      <c r="A31" s="149"/>
      <c r="B31" s="150"/>
      <c r="C31" s="172"/>
      <c r="D31" s="152"/>
      <c r="E31" s="153"/>
      <c r="F31" s="180"/>
      <c r="G31" s="65" t="s">
        <v>31</v>
      </c>
      <c r="H31" s="62">
        <v>0</v>
      </c>
      <c r="I31" s="62">
        <v>0</v>
      </c>
      <c r="J31" s="62">
        <v>0</v>
      </c>
      <c r="K31" s="63">
        <v>0</v>
      </c>
      <c r="L31" s="62">
        <v>0</v>
      </c>
      <c r="M31" s="62">
        <v>0</v>
      </c>
      <c r="N31" s="62">
        <v>0</v>
      </c>
      <c r="O31" s="63">
        <v>0</v>
      </c>
      <c r="P31" s="62">
        <v>0</v>
      </c>
      <c r="Q31" s="62">
        <v>0</v>
      </c>
      <c r="R31" s="62">
        <v>0</v>
      </c>
      <c r="S31" s="63">
        <v>0</v>
      </c>
      <c r="T31" s="62">
        <v>0</v>
      </c>
      <c r="U31" s="62">
        <v>0</v>
      </c>
      <c r="V31" s="167"/>
      <c r="W31" s="120"/>
      <c r="X31" s="120"/>
      <c r="Y31" s="120"/>
    </row>
    <row r="32" spans="1:25" x14ac:dyDescent="0.25">
      <c r="A32" s="149"/>
      <c r="B32" s="150"/>
      <c r="C32" s="172"/>
      <c r="D32" s="152"/>
      <c r="E32" s="153"/>
      <c r="F32" s="180"/>
      <c r="G32" s="57" t="s">
        <v>26</v>
      </c>
      <c r="H32" s="33">
        <f>SUM(H28:H31)</f>
        <v>483.15</v>
      </c>
      <c r="I32" s="33">
        <v>470.65</v>
      </c>
      <c r="J32" s="33">
        <v>342.11799999999999</v>
      </c>
      <c r="K32" s="33">
        <v>12.5</v>
      </c>
      <c r="L32" s="33">
        <f>SUM(L28:L31)</f>
        <v>547.76</v>
      </c>
      <c r="M32" s="33">
        <f t="shared" ref="M32:U32" si="7">SUM(M28:M31)</f>
        <v>537.76</v>
      </c>
      <c r="N32" s="33">
        <f t="shared" si="7"/>
        <v>381.79</v>
      </c>
      <c r="O32" s="33">
        <f t="shared" si="7"/>
        <v>10</v>
      </c>
      <c r="P32" s="33">
        <f t="shared" si="7"/>
        <v>566.33000000000004</v>
      </c>
      <c r="Q32" s="33">
        <f t="shared" si="7"/>
        <v>566.33000000000004</v>
      </c>
      <c r="R32" s="33">
        <f t="shared" si="7"/>
        <v>431.89119999999997</v>
      </c>
      <c r="S32" s="33">
        <f t="shared" si="7"/>
        <v>0</v>
      </c>
      <c r="T32" s="33">
        <f t="shared" si="7"/>
        <v>622</v>
      </c>
      <c r="U32" s="33">
        <f t="shared" si="7"/>
        <v>643</v>
      </c>
      <c r="V32" s="168"/>
      <c r="W32" s="121"/>
      <c r="X32" s="121"/>
      <c r="Y32" s="121"/>
    </row>
    <row r="33" spans="1:25" x14ac:dyDescent="0.25">
      <c r="A33" s="149" t="s">
        <v>20</v>
      </c>
      <c r="B33" s="150" t="s">
        <v>20</v>
      </c>
      <c r="C33" s="172" t="s">
        <v>39</v>
      </c>
      <c r="D33" s="173" t="s">
        <v>40</v>
      </c>
      <c r="E33" s="178" t="s">
        <v>41</v>
      </c>
      <c r="F33" s="179" t="s">
        <v>42</v>
      </c>
      <c r="G33" s="58" t="s">
        <v>25</v>
      </c>
      <c r="H33" s="46">
        <v>511.28</v>
      </c>
      <c r="I33" s="46">
        <v>503.43</v>
      </c>
      <c r="J33" s="46">
        <v>429.44</v>
      </c>
      <c r="K33" s="46">
        <v>7.85</v>
      </c>
      <c r="L33" s="46">
        <v>677.55</v>
      </c>
      <c r="M33" s="46">
        <v>663.91</v>
      </c>
      <c r="N33" s="46">
        <v>477.52</v>
      </c>
      <c r="O33" s="48">
        <v>13.64</v>
      </c>
      <c r="P33" s="46">
        <v>564.822</v>
      </c>
      <c r="Q33" s="46">
        <v>564.822</v>
      </c>
      <c r="R33" s="46">
        <v>460.11</v>
      </c>
      <c r="S33" s="46">
        <v>0</v>
      </c>
      <c r="T33" s="46">
        <v>720.77</v>
      </c>
      <c r="U33" s="46">
        <v>799.46</v>
      </c>
      <c r="V33" s="166" t="s">
        <v>123</v>
      </c>
      <c r="W33" s="119">
        <v>25</v>
      </c>
      <c r="X33" s="119">
        <v>27</v>
      </c>
      <c r="Y33" s="119">
        <v>30</v>
      </c>
    </row>
    <row r="34" spans="1:25" x14ac:dyDescent="0.25">
      <c r="A34" s="149"/>
      <c r="B34" s="150"/>
      <c r="C34" s="172"/>
      <c r="D34" s="173"/>
      <c r="E34" s="178"/>
      <c r="F34" s="179"/>
      <c r="G34" s="59" t="s">
        <v>30</v>
      </c>
      <c r="H34" s="46">
        <v>59.8</v>
      </c>
      <c r="I34" s="46">
        <v>47.7</v>
      </c>
      <c r="J34" s="46">
        <v>0</v>
      </c>
      <c r="K34" s="46">
        <v>12.1</v>
      </c>
      <c r="L34" s="46">
        <v>48.56</v>
      </c>
      <c r="M34" s="46">
        <v>42.46</v>
      </c>
      <c r="N34" s="46">
        <v>0</v>
      </c>
      <c r="O34" s="48">
        <v>6.1</v>
      </c>
      <c r="P34" s="46">
        <v>58.56</v>
      </c>
      <c r="Q34" s="46">
        <v>51.46</v>
      </c>
      <c r="R34" s="46">
        <v>0</v>
      </c>
      <c r="S34" s="46">
        <v>7.1</v>
      </c>
      <c r="T34" s="46">
        <v>51</v>
      </c>
      <c r="U34" s="46">
        <v>51</v>
      </c>
      <c r="V34" s="167"/>
      <c r="W34" s="120"/>
      <c r="X34" s="120"/>
      <c r="Y34" s="120"/>
    </row>
    <row r="35" spans="1:25" x14ac:dyDescent="0.25">
      <c r="A35" s="149"/>
      <c r="B35" s="150"/>
      <c r="C35" s="172"/>
      <c r="D35" s="173"/>
      <c r="E35" s="178"/>
      <c r="F35" s="179"/>
      <c r="G35" s="59" t="s">
        <v>38</v>
      </c>
      <c r="H35" s="46">
        <v>4.2</v>
      </c>
      <c r="I35" s="46">
        <v>4.2</v>
      </c>
      <c r="J35" s="46">
        <v>0</v>
      </c>
      <c r="K35" s="48">
        <v>0</v>
      </c>
      <c r="L35" s="46">
        <v>42.4</v>
      </c>
      <c r="M35" s="46">
        <v>42.4</v>
      </c>
      <c r="N35" s="46">
        <v>0</v>
      </c>
      <c r="O35" s="48">
        <v>0</v>
      </c>
      <c r="P35" s="46">
        <v>1.1459999999999999</v>
      </c>
      <c r="Q35" s="46">
        <v>1.1479999999999999</v>
      </c>
      <c r="R35" s="46">
        <v>0</v>
      </c>
      <c r="S35" s="48">
        <v>0</v>
      </c>
      <c r="T35" s="46">
        <v>50</v>
      </c>
      <c r="U35" s="46">
        <v>50</v>
      </c>
      <c r="V35" s="167"/>
      <c r="W35" s="120"/>
      <c r="X35" s="120"/>
      <c r="Y35" s="120"/>
    </row>
    <row r="36" spans="1:25" x14ac:dyDescent="0.25">
      <c r="A36" s="149"/>
      <c r="B36" s="150"/>
      <c r="C36" s="172"/>
      <c r="D36" s="173"/>
      <c r="E36" s="178"/>
      <c r="F36" s="179"/>
      <c r="G36" s="59" t="s">
        <v>31</v>
      </c>
      <c r="H36" s="46">
        <v>0</v>
      </c>
      <c r="I36" s="46">
        <v>0</v>
      </c>
      <c r="J36" s="46">
        <v>0</v>
      </c>
      <c r="K36" s="48">
        <v>0</v>
      </c>
      <c r="L36" s="46">
        <v>0</v>
      </c>
      <c r="M36" s="46">
        <v>0</v>
      </c>
      <c r="N36" s="46">
        <v>0</v>
      </c>
      <c r="O36" s="48">
        <v>0</v>
      </c>
      <c r="P36" s="46">
        <v>0</v>
      </c>
      <c r="Q36" s="46">
        <v>0</v>
      </c>
      <c r="R36" s="46">
        <v>0</v>
      </c>
      <c r="S36" s="48">
        <v>0</v>
      </c>
      <c r="T36" s="46">
        <v>0</v>
      </c>
      <c r="U36" s="46">
        <v>0</v>
      </c>
      <c r="V36" s="167"/>
      <c r="W36" s="120"/>
      <c r="X36" s="120"/>
      <c r="Y36" s="120"/>
    </row>
    <row r="37" spans="1:25" x14ac:dyDescent="0.25">
      <c r="A37" s="149"/>
      <c r="B37" s="150"/>
      <c r="C37" s="172"/>
      <c r="D37" s="173"/>
      <c r="E37" s="178"/>
      <c r="F37" s="179"/>
      <c r="G37" s="57" t="s">
        <v>43</v>
      </c>
      <c r="H37" s="33">
        <f>SUM(H33:H36)</f>
        <v>575.28</v>
      </c>
      <c r="I37" s="33">
        <v>555.33000000000004</v>
      </c>
      <c r="J37" s="33">
        <v>429.44</v>
      </c>
      <c r="K37" s="33">
        <v>19.95</v>
      </c>
      <c r="L37" s="33">
        <f>SUM(L33:L36)</f>
        <v>768.50999999999988</v>
      </c>
      <c r="M37" s="33">
        <f t="shared" ref="M37:U37" si="8">SUM(M33:M36)</f>
        <v>748.77</v>
      </c>
      <c r="N37" s="33">
        <f t="shared" si="8"/>
        <v>477.52</v>
      </c>
      <c r="O37" s="33">
        <f t="shared" si="8"/>
        <v>19.740000000000002</v>
      </c>
      <c r="P37" s="33">
        <f t="shared" si="8"/>
        <v>624.52800000000002</v>
      </c>
      <c r="Q37" s="33">
        <f t="shared" si="8"/>
        <v>617.43000000000006</v>
      </c>
      <c r="R37" s="33">
        <f t="shared" si="8"/>
        <v>460.11</v>
      </c>
      <c r="S37" s="33">
        <f t="shared" si="8"/>
        <v>7.1</v>
      </c>
      <c r="T37" s="33">
        <f t="shared" si="8"/>
        <v>821.77</v>
      </c>
      <c r="U37" s="33">
        <f t="shared" si="8"/>
        <v>900.46</v>
      </c>
      <c r="V37" s="168"/>
      <c r="W37" s="121"/>
      <c r="X37" s="121"/>
      <c r="Y37" s="121"/>
    </row>
    <row r="38" spans="1:25" x14ac:dyDescent="0.25">
      <c r="A38" s="149" t="s">
        <v>20</v>
      </c>
      <c r="B38" s="150" t="s">
        <v>20</v>
      </c>
      <c r="C38" s="172" t="s">
        <v>48</v>
      </c>
      <c r="D38" s="194" t="s">
        <v>49</v>
      </c>
      <c r="E38" s="174" t="s">
        <v>50</v>
      </c>
      <c r="F38" s="180" t="s">
        <v>45</v>
      </c>
      <c r="G38" s="58" t="s">
        <v>25</v>
      </c>
      <c r="H38" s="26">
        <v>793.24099999999999</v>
      </c>
      <c r="I38" s="26">
        <v>793.24699999999996</v>
      </c>
      <c r="J38" s="26">
        <v>711.71</v>
      </c>
      <c r="K38" s="26">
        <v>0</v>
      </c>
      <c r="L38" s="46">
        <v>878.8</v>
      </c>
      <c r="M38" s="46">
        <v>878.8</v>
      </c>
      <c r="N38" s="46">
        <v>770.7</v>
      </c>
      <c r="O38" s="48">
        <v>0</v>
      </c>
      <c r="P38" s="26">
        <v>835.89099999999996</v>
      </c>
      <c r="Q38" s="26">
        <v>835.89099999999996</v>
      </c>
      <c r="R38" s="26">
        <v>754.66</v>
      </c>
      <c r="S38" s="26">
        <v>0</v>
      </c>
      <c r="T38" s="46">
        <v>922.7</v>
      </c>
      <c r="U38" s="46">
        <v>959.6</v>
      </c>
      <c r="V38" s="125" t="s">
        <v>123</v>
      </c>
      <c r="W38" s="119">
        <v>110</v>
      </c>
      <c r="X38" s="126">
        <v>130</v>
      </c>
      <c r="Y38" s="126">
        <v>150</v>
      </c>
    </row>
    <row r="39" spans="1:25" x14ac:dyDescent="0.25">
      <c r="A39" s="149"/>
      <c r="B39" s="150"/>
      <c r="C39" s="172"/>
      <c r="D39" s="161"/>
      <c r="E39" s="195"/>
      <c r="F39" s="180"/>
      <c r="G39" s="59" t="s">
        <v>30</v>
      </c>
      <c r="H39" s="26">
        <v>3.8</v>
      </c>
      <c r="I39" s="26">
        <v>3.8</v>
      </c>
      <c r="J39" s="26">
        <v>0</v>
      </c>
      <c r="K39" s="26">
        <v>0</v>
      </c>
      <c r="L39" s="46">
        <v>3.8</v>
      </c>
      <c r="M39" s="46">
        <v>3.8</v>
      </c>
      <c r="N39" s="46">
        <v>0</v>
      </c>
      <c r="O39" s="48">
        <v>0</v>
      </c>
      <c r="P39" s="26">
        <v>3.8</v>
      </c>
      <c r="Q39" s="26">
        <v>3.8</v>
      </c>
      <c r="R39" s="26">
        <v>0</v>
      </c>
      <c r="S39" s="26">
        <v>0</v>
      </c>
      <c r="T39" s="46">
        <v>4</v>
      </c>
      <c r="U39" s="46">
        <v>4</v>
      </c>
      <c r="V39" s="125"/>
      <c r="W39" s="120"/>
      <c r="X39" s="126"/>
      <c r="Y39" s="126"/>
    </row>
    <row r="40" spans="1:25" x14ac:dyDescent="0.25">
      <c r="A40" s="149"/>
      <c r="B40" s="150"/>
      <c r="C40" s="172"/>
      <c r="D40" s="161"/>
      <c r="E40" s="195"/>
      <c r="F40" s="180"/>
      <c r="G40" s="59" t="s">
        <v>38</v>
      </c>
      <c r="H40" s="26">
        <v>33.06</v>
      </c>
      <c r="I40" s="26">
        <v>33.06</v>
      </c>
      <c r="J40" s="26">
        <v>0</v>
      </c>
      <c r="K40" s="26">
        <v>0</v>
      </c>
      <c r="L40" s="46">
        <v>40</v>
      </c>
      <c r="M40" s="46">
        <v>40</v>
      </c>
      <c r="N40" s="46">
        <v>0</v>
      </c>
      <c r="O40" s="48">
        <v>0</v>
      </c>
      <c r="P40" s="26">
        <v>33.066000000000003</v>
      </c>
      <c r="Q40" s="115">
        <v>0.32400000000000001</v>
      </c>
      <c r="R40" s="115">
        <v>0</v>
      </c>
      <c r="S40" s="97">
        <v>32.741999999999997</v>
      </c>
      <c r="T40" s="46">
        <v>40</v>
      </c>
      <c r="U40" s="46">
        <v>40</v>
      </c>
      <c r="V40" s="125"/>
      <c r="W40" s="120"/>
      <c r="X40" s="126"/>
      <c r="Y40" s="126"/>
    </row>
    <row r="41" spans="1:25" x14ac:dyDescent="0.25">
      <c r="A41" s="149"/>
      <c r="B41" s="150"/>
      <c r="C41" s="172"/>
      <c r="D41" s="161"/>
      <c r="E41" s="195"/>
      <c r="F41" s="180"/>
      <c r="G41" s="59" t="s">
        <v>31</v>
      </c>
      <c r="H41" s="26">
        <v>0</v>
      </c>
      <c r="I41" s="26">
        <v>0</v>
      </c>
      <c r="J41" s="26">
        <v>0</v>
      </c>
      <c r="K41" s="26">
        <v>0</v>
      </c>
      <c r="L41" s="46">
        <v>0</v>
      </c>
      <c r="M41" s="46">
        <v>0</v>
      </c>
      <c r="N41" s="46">
        <v>0</v>
      </c>
      <c r="O41" s="48">
        <v>0</v>
      </c>
      <c r="P41" s="26">
        <v>0</v>
      </c>
      <c r="Q41" s="26">
        <v>0</v>
      </c>
      <c r="R41" s="26">
        <v>0</v>
      </c>
      <c r="S41" s="26">
        <v>0</v>
      </c>
      <c r="T41" s="46">
        <v>0</v>
      </c>
      <c r="U41" s="46">
        <v>0</v>
      </c>
      <c r="V41" s="125"/>
      <c r="W41" s="120"/>
      <c r="X41" s="126"/>
      <c r="Y41" s="126"/>
    </row>
    <row r="42" spans="1:25" x14ac:dyDescent="0.25">
      <c r="A42" s="149"/>
      <c r="B42" s="150"/>
      <c r="C42" s="172"/>
      <c r="D42" s="162"/>
      <c r="E42" s="163"/>
      <c r="F42" s="180"/>
      <c r="G42" s="68" t="s">
        <v>26</v>
      </c>
      <c r="H42" s="33">
        <f>SUM(H38:H41)</f>
        <v>830.10099999999989</v>
      </c>
      <c r="I42" s="33">
        <v>830.10699999999997</v>
      </c>
      <c r="J42" s="33">
        <v>711.71</v>
      </c>
      <c r="K42" s="33">
        <v>0</v>
      </c>
      <c r="L42" s="33">
        <f>SUM(L38:L41)</f>
        <v>922.59999999999991</v>
      </c>
      <c r="M42" s="33">
        <f t="shared" ref="M42:U42" si="9">SUM(M38:M41)</f>
        <v>922.59999999999991</v>
      </c>
      <c r="N42" s="33">
        <f t="shared" si="9"/>
        <v>770.7</v>
      </c>
      <c r="O42" s="33">
        <f t="shared" si="9"/>
        <v>0</v>
      </c>
      <c r="P42" s="33">
        <f t="shared" si="9"/>
        <v>872.75699999999995</v>
      </c>
      <c r="Q42" s="33">
        <f t="shared" si="9"/>
        <v>840.01499999999987</v>
      </c>
      <c r="R42" s="33">
        <f t="shared" si="9"/>
        <v>754.66</v>
      </c>
      <c r="S42" s="33">
        <f t="shared" si="9"/>
        <v>32.741999999999997</v>
      </c>
      <c r="T42" s="33">
        <f t="shared" si="9"/>
        <v>966.7</v>
      </c>
      <c r="U42" s="33">
        <f t="shared" si="9"/>
        <v>1003.6</v>
      </c>
      <c r="V42" s="125"/>
      <c r="W42" s="121"/>
      <c r="X42" s="126"/>
      <c r="Y42" s="126"/>
    </row>
    <row r="43" spans="1:25" x14ac:dyDescent="0.25">
      <c r="A43" s="199" t="s">
        <v>20</v>
      </c>
      <c r="B43" s="201" t="s">
        <v>20</v>
      </c>
      <c r="C43" s="182" t="s">
        <v>51</v>
      </c>
      <c r="D43" s="185" t="s">
        <v>52</v>
      </c>
      <c r="E43" s="203" t="s">
        <v>41</v>
      </c>
      <c r="F43" s="191" t="s">
        <v>142</v>
      </c>
      <c r="G43" s="25" t="s">
        <v>46</v>
      </c>
      <c r="H43" s="49">
        <v>96.1</v>
      </c>
      <c r="I43" s="49">
        <v>96.1</v>
      </c>
      <c r="J43" s="49">
        <v>8.5500000000000007</v>
      </c>
      <c r="K43" s="49">
        <v>0</v>
      </c>
      <c r="L43" s="90">
        <v>32.31</v>
      </c>
      <c r="M43" s="91">
        <v>32.31</v>
      </c>
      <c r="N43" s="91">
        <v>4.16</v>
      </c>
      <c r="O43" s="91">
        <v>0</v>
      </c>
      <c r="P43" s="91">
        <v>32.31</v>
      </c>
      <c r="Q43" s="91">
        <v>32.31</v>
      </c>
      <c r="R43" s="91">
        <v>0</v>
      </c>
      <c r="S43" s="91">
        <v>0</v>
      </c>
      <c r="T43" s="90">
        <v>0</v>
      </c>
      <c r="U43" s="90">
        <v>0</v>
      </c>
      <c r="V43" s="116" t="s">
        <v>53</v>
      </c>
      <c r="W43" s="119">
        <v>3</v>
      </c>
      <c r="X43" s="119">
        <v>0</v>
      </c>
      <c r="Y43" s="119">
        <v>0</v>
      </c>
    </row>
    <row r="44" spans="1:25" x14ac:dyDescent="0.25">
      <c r="A44" s="200"/>
      <c r="B44" s="202"/>
      <c r="C44" s="183"/>
      <c r="D44" s="186"/>
      <c r="E44" s="203"/>
      <c r="F44" s="192"/>
      <c r="G44" s="25" t="s">
        <v>25</v>
      </c>
      <c r="H44" s="49">
        <v>47.9</v>
      </c>
      <c r="I44" s="49">
        <v>47.9</v>
      </c>
      <c r="J44" s="49">
        <v>0.95</v>
      </c>
      <c r="K44" s="49">
        <v>0</v>
      </c>
      <c r="L44" s="90">
        <v>3.59</v>
      </c>
      <c r="M44" s="91">
        <v>3.59</v>
      </c>
      <c r="N44" s="91">
        <v>0.46</v>
      </c>
      <c r="O44" s="91">
        <v>0</v>
      </c>
      <c r="P44" s="91">
        <v>3.59</v>
      </c>
      <c r="Q44" s="91">
        <v>3.59</v>
      </c>
      <c r="R44" s="91">
        <v>0</v>
      </c>
      <c r="S44" s="91">
        <v>0</v>
      </c>
      <c r="T44" s="90">
        <v>0</v>
      </c>
      <c r="U44" s="90">
        <v>0</v>
      </c>
      <c r="V44" s="117"/>
      <c r="W44" s="120"/>
      <c r="X44" s="120"/>
      <c r="Y44" s="120"/>
    </row>
    <row r="45" spans="1:25" x14ac:dyDescent="0.25">
      <c r="A45" s="156"/>
      <c r="B45" s="158"/>
      <c r="C45" s="184"/>
      <c r="D45" s="187"/>
      <c r="E45" s="203"/>
      <c r="F45" s="193"/>
      <c r="G45" s="93" t="s">
        <v>47</v>
      </c>
      <c r="H45" s="50">
        <f>SUM(H43:H44)</f>
        <v>144</v>
      </c>
      <c r="I45" s="50">
        <f t="shared" ref="I45:U45" si="10">SUM(I43:I44)</f>
        <v>144</v>
      </c>
      <c r="J45" s="50">
        <f t="shared" si="10"/>
        <v>9.5</v>
      </c>
      <c r="K45" s="50">
        <f t="shared" si="10"/>
        <v>0</v>
      </c>
      <c r="L45" s="50">
        <f t="shared" si="10"/>
        <v>35.900000000000006</v>
      </c>
      <c r="M45" s="50">
        <f t="shared" si="10"/>
        <v>35.900000000000006</v>
      </c>
      <c r="N45" s="50">
        <f t="shared" si="10"/>
        <v>4.62</v>
      </c>
      <c r="O45" s="50">
        <f t="shared" si="10"/>
        <v>0</v>
      </c>
      <c r="P45" s="50">
        <f t="shared" si="10"/>
        <v>35.900000000000006</v>
      </c>
      <c r="Q45" s="50">
        <f t="shared" si="10"/>
        <v>35.900000000000006</v>
      </c>
      <c r="R45" s="50">
        <f t="shared" si="10"/>
        <v>0</v>
      </c>
      <c r="S45" s="50">
        <f t="shared" si="10"/>
        <v>0</v>
      </c>
      <c r="T45" s="50">
        <f t="shared" si="10"/>
        <v>0</v>
      </c>
      <c r="U45" s="50">
        <f t="shared" si="10"/>
        <v>0</v>
      </c>
      <c r="V45" s="118"/>
      <c r="W45" s="121"/>
      <c r="X45" s="121"/>
      <c r="Y45" s="121"/>
    </row>
    <row r="46" spans="1:25" x14ac:dyDescent="0.25">
      <c r="A46" s="181" t="s">
        <v>20</v>
      </c>
      <c r="B46" s="150" t="s">
        <v>20</v>
      </c>
      <c r="C46" s="182" t="s">
        <v>54</v>
      </c>
      <c r="D46" s="185" t="s">
        <v>55</v>
      </c>
      <c r="E46" s="188" t="s">
        <v>41</v>
      </c>
      <c r="F46" s="191" t="s">
        <v>42</v>
      </c>
      <c r="G46" s="25" t="s">
        <v>46</v>
      </c>
      <c r="H46" s="49">
        <v>116.37</v>
      </c>
      <c r="I46" s="49">
        <v>116.37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116" t="s">
        <v>56</v>
      </c>
      <c r="W46" s="126">
        <v>0</v>
      </c>
      <c r="X46" s="119">
        <v>0</v>
      </c>
      <c r="Y46" s="119">
        <v>0</v>
      </c>
    </row>
    <row r="47" spans="1:25" x14ac:dyDescent="0.25">
      <c r="A47" s="181"/>
      <c r="B47" s="150"/>
      <c r="C47" s="183"/>
      <c r="D47" s="186"/>
      <c r="E47" s="189"/>
      <c r="F47" s="192"/>
      <c r="G47" s="25" t="s">
        <v>25</v>
      </c>
      <c r="H47" s="49">
        <v>10.1</v>
      </c>
      <c r="I47" s="49">
        <v>10.1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9">
        <v>0</v>
      </c>
      <c r="S47" s="49">
        <v>0</v>
      </c>
      <c r="T47" s="49"/>
      <c r="U47" s="49"/>
      <c r="V47" s="117"/>
      <c r="W47" s="126"/>
      <c r="X47" s="120"/>
      <c r="Y47" s="120"/>
    </row>
    <row r="48" spans="1:25" x14ac:dyDescent="0.25">
      <c r="A48" s="181"/>
      <c r="B48" s="150"/>
      <c r="C48" s="183"/>
      <c r="D48" s="186"/>
      <c r="E48" s="189"/>
      <c r="F48" s="192"/>
      <c r="G48" s="25" t="s">
        <v>31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117"/>
      <c r="W48" s="126"/>
      <c r="X48" s="120"/>
      <c r="Y48" s="120"/>
    </row>
    <row r="49" spans="1:25" x14ac:dyDescent="0.25">
      <c r="A49" s="181"/>
      <c r="B49" s="150"/>
      <c r="C49" s="184"/>
      <c r="D49" s="187"/>
      <c r="E49" s="190"/>
      <c r="F49" s="193"/>
      <c r="G49" s="69" t="s">
        <v>47</v>
      </c>
      <c r="H49" s="50">
        <f>SUM(H46:H48)</f>
        <v>126.47</v>
      </c>
      <c r="I49" s="50">
        <f t="shared" ref="I49:U49" si="11">SUM(I46:I48)</f>
        <v>126.47</v>
      </c>
      <c r="J49" s="50">
        <f t="shared" si="11"/>
        <v>0</v>
      </c>
      <c r="K49" s="50">
        <f t="shared" si="11"/>
        <v>0</v>
      </c>
      <c r="L49" s="50">
        <f t="shared" si="11"/>
        <v>0</v>
      </c>
      <c r="M49" s="50">
        <f t="shared" si="11"/>
        <v>0</v>
      </c>
      <c r="N49" s="50">
        <f t="shared" si="11"/>
        <v>0</v>
      </c>
      <c r="O49" s="50">
        <f t="shared" si="11"/>
        <v>0</v>
      </c>
      <c r="P49" s="50">
        <f t="shared" si="11"/>
        <v>0</v>
      </c>
      <c r="Q49" s="50">
        <f t="shared" si="11"/>
        <v>0</v>
      </c>
      <c r="R49" s="50">
        <f t="shared" si="11"/>
        <v>0</v>
      </c>
      <c r="S49" s="50">
        <f t="shared" si="11"/>
        <v>0</v>
      </c>
      <c r="T49" s="50">
        <f t="shared" si="11"/>
        <v>0</v>
      </c>
      <c r="U49" s="50">
        <f t="shared" si="11"/>
        <v>0</v>
      </c>
      <c r="V49" s="118"/>
      <c r="W49" s="126"/>
      <c r="X49" s="121"/>
      <c r="Y49" s="121"/>
    </row>
    <row r="50" spans="1:25" x14ac:dyDescent="0.25">
      <c r="A50" s="199" t="s">
        <v>20</v>
      </c>
      <c r="B50" s="201" t="s">
        <v>20</v>
      </c>
      <c r="C50" s="182" t="s">
        <v>57</v>
      </c>
      <c r="D50" s="185" t="s">
        <v>58</v>
      </c>
      <c r="E50" s="188" t="s">
        <v>59</v>
      </c>
      <c r="F50" s="191" t="s">
        <v>143</v>
      </c>
      <c r="G50" s="25" t="s">
        <v>46</v>
      </c>
      <c r="H50" s="49">
        <v>117.1</v>
      </c>
      <c r="I50" s="49">
        <v>117.1</v>
      </c>
      <c r="J50" s="49">
        <v>1.5</v>
      </c>
      <c r="K50" s="49">
        <v>0</v>
      </c>
      <c r="L50" s="49">
        <v>117.1</v>
      </c>
      <c r="M50" s="49">
        <v>117.1</v>
      </c>
      <c r="N50" s="49">
        <v>1.5</v>
      </c>
      <c r="O50" s="49">
        <v>0</v>
      </c>
      <c r="P50" s="49">
        <v>117.1</v>
      </c>
      <c r="Q50" s="49">
        <v>117.1</v>
      </c>
      <c r="R50" s="49">
        <v>0</v>
      </c>
      <c r="S50" s="49">
        <v>0</v>
      </c>
      <c r="T50" s="49">
        <v>0</v>
      </c>
      <c r="U50" s="49">
        <v>0</v>
      </c>
      <c r="V50" s="116" t="s">
        <v>129</v>
      </c>
      <c r="W50" s="119">
        <v>1</v>
      </c>
      <c r="X50" s="119">
        <v>0</v>
      </c>
      <c r="Y50" s="119">
        <v>0</v>
      </c>
    </row>
    <row r="51" spans="1:25" x14ac:dyDescent="0.25">
      <c r="A51" s="200"/>
      <c r="B51" s="202"/>
      <c r="C51" s="183"/>
      <c r="D51" s="186"/>
      <c r="E51" s="189"/>
      <c r="F51" s="192"/>
      <c r="G51" s="25" t="s">
        <v>25</v>
      </c>
      <c r="H51" s="49">
        <v>0</v>
      </c>
      <c r="I51" s="49">
        <v>0</v>
      </c>
      <c r="J51" s="49">
        <v>0</v>
      </c>
      <c r="K51" s="49">
        <v>0</v>
      </c>
      <c r="L51" s="49">
        <v>35.6</v>
      </c>
      <c r="M51" s="49">
        <v>35.6</v>
      </c>
      <c r="N51" s="49">
        <v>0</v>
      </c>
      <c r="O51" s="49">
        <v>0</v>
      </c>
      <c r="P51" s="49">
        <v>35.6</v>
      </c>
      <c r="Q51" s="49">
        <v>35.6</v>
      </c>
      <c r="R51" s="49">
        <v>0</v>
      </c>
      <c r="S51" s="49">
        <v>0</v>
      </c>
      <c r="T51" s="49">
        <v>0</v>
      </c>
      <c r="U51" s="49">
        <v>0</v>
      </c>
      <c r="V51" s="117"/>
      <c r="W51" s="120"/>
      <c r="X51" s="120"/>
      <c r="Y51" s="120"/>
    </row>
    <row r="52" spans="1:25" x14ac:dyDescent="0.25">
      <c r="A52" s="156"/>
      <c r="B52" s="158"/>
      <c r="C52" s="184"/>
      <c r="D52" s="187"/>
      <c r="E52" s="190"/>
      <c r="F52" s="193"/>
      <c r="G52" s="69" t="s">
        <v>47</v>
      </c>
      <c r="H52" s="50">
        <v>117.1</v>
      </c>
      <c r="I52" s="50">
        <v>117.1</v>
      </c>
      <c r="J52" s="50">
        <v>1.5</v>
      </c>
      <c r="K52" s="50">
        <v>0</v>
      </c>
      <c r="L52" s="50">
        <f>SUM(L50:L51)</f>
        <v>152.69999999999999</v>
      </c>
      <c r="M52" s="50">
        <f t="shared" ref="M52:U52" si="12">SUM(M50:M51)</f>
        <v>152.69999999999999</v>
      </c>
      <c r="N52" s="50">
        <f t="shared" si="12"/>
        <v>1.5</v>
      </c>
      <c r="O52" s="50">
        <f t="shared" si="12"/>
        <v>0</v>
      </c>
      <c r="P52" s="50">
        <f t="shared" si="12"/>
        <v>152.69999999999999</v>
      </c>
      <c r="Q52" s="50">
        <f t="shared" si="12"/>
        <v>152.69999999999999</v>
      </c>
      <c r="R52" s="50">
        <f t="shared" si="12"/>
        <v>0</v>
      </c>
      <c r="S52" s="50">
        <f t="shared" si="12"/>
        <v>0</v>
      </c>
      <c r="T52" s="50">
        <f t="shared" si="12"/>
        <v>0</v>
      </c>
      <c r="U52" s="50">
        <f t="shared" si="12"/>
        <v>0</v>
      </c>
      <c r="V52" s="118"/>
      <c r="W52" s="121"/>
      <c r="X52" s="121"/>
      <c r="Y52" s="121"/>
    </row>
    <row r="53" spans="1:25" ht="25.15" customHeight="1" x14ac:dyDescent="0.25">
      <c r="A53" s="199" t="s">
        <v>20</v>
      </c>
      <c r="B53" s="207">
        <v>1</v>
      </c>
      <c r="C53" s="210" t="s">
        <v>60</v>
      </c>
      <c r="D53" s="213" t="s">
        <v>61</v>
      </c>
      <c r="E53" s="216" t="s">
        <v>62</v>
      </c>
      <c r="F53" s="219" t="s">
        <v>67</v>
      </c>
      <c r="G53" s="70" t="s">
        <v>25</v>
      </c>
      <c r="H53" s="46">
        <v>384.83699999999999</v>
      </c>
      <c r="I53" s="46">
        <v>384.84</v>
      </c>
      <c r="J53" s="46">
        <v>278.41000000000003</v>
      </c>
      <c r="K53" s="46">
        <v>0</v>
      </c>
      <c r="L53" s="36">
        <v>405</v>
      </c>
      <c r="M53" s="36">
        <v>405</v>
      </c>
      <c r="N53" s="36">
        <v>284</v>
      </c>
      <c r="O53" s="60">
        <v>0</v>
      </c>
      <c r="P53" s="46">
        <v>258.41000000000003</v>
      </c>
      <c r="Q53" s="46">
        <v>258.41000000000003</v>
      </c>
      <c r="R53" s="46">
        <v>164.09</v>
      </c>
      <c r="S53" s="46">
        <v>0</v>
      </c>
      <c r="T53" s="46">
        <v>405</v>
      </c>
      <c r="U53" s="46">
        <v>405</v>
      </c>
      <c r="V53" s="196" t="s">
        <v>63</v>
      </c>
      <c r="W53" s="119">
        <v>4</v>
      </c>
      <c r="X53" s="126">
        <v>4</v>
      </c>
      <c r="Y53" s="126">
        <v>4</v>
      </c>
    </row>
    <row r="54" spans="1:25" x14ac:dyDescent="0.25">
      <c r="A54" s="200"/>
      <c r="B54" s="208"/>
      <c r="C54" s="211"/>
      <c r="D54" s="214"/>
      <c r="E54" s="217"/>
      <c r="F54" s="220"/>
      <c r="G54" s="70" t="s">
        <v>30</v>
      </c>
      <c r="H54" s="46">
        <v>6.45</v>
      </c>
      <c r="I54" s="46">
        <v>6.45</v>
      </c>
      <c r="J54" s="46">
        <v>0</v>
      </c>
      <c r="K54" s="46">
        <v>0</v>
      </c>
      <c r="L54" s="36">
        <v>4</v>
      </c>
      <c r="M54" s="36">
        <v>4</v>
      </c>
      <c r="N54" s="36">
        <v>0</v>
      </c>
      <c r="O54" s="60">
        <v>0</v>
      </c>
      <c r="P54" s="46">
        <v>3.32</v>
      </c>
      <c r="Q54" s="46">
        <v>3.323</v>
      </c>
      <c r="R54" s="46">
        <v>0</v>
      </c>
      <c r="S54" s="46">
        <v>0</v>
      </c>
      <c r="T54" s="46">
        <v>0</v>
      </c>
      <c r="U54" s="46">
        <v>0</v>
      </c>
      <c r="V54" s="197"/>
      <c r="W54" s="120"/>
      <c r="X54" s="126"/>
      <c r="Y54" s="126"/>
    </row>
    <row r="55" spans="1:25" x14ac:dyDescent="0.25">
      <c r="A55" s="200"/>
      <c r="B55" s="208"/>
      <c r="C55" s="211"/>
      <c r="D55" s="214"/>
      <c r="E55" s="217"/>
      <c r="F55" s="220"/>
      <c r="G55" s="70" t="s">
        <v>31</v>
      </c>
      <c r="H55" s="46">
        <v>4.68</v>
      </c>
      <c r="I55" s="46">
        <v>4.68</v>
      </c>
      <c r="J55" s="46">
        <v>0</v>
      </c>
      <c r="K55" s="46">
        <v>0</v>
      </c>
      <c r="L55" s="36">
        <v>0</v>
      </c>
      <c r="M55" s="36">
        <v>0</v>
      </c>
      <c r="N55" s="36">
        <v>0</v>
      </c>
      <c r="O55" s="60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197"/>
      <c r="W55" s="120"/>
      <c r="X55" s="126"/>
      <c r="Y55" s="126"/>
    </row>
    <row r="56" spans="1:25" ht="23.25" customHeight="1" x14ac:dyDescent="0.25">
      <c r="A56" s="156"/>
      <c r="B56" s="209"/>
      <c r="C56" s="212"/>
      <c r="D56" s="215"/>
      <c r="E56" s="218"/>
      <c r="F56" s="221"/>
      <c r="G56" s="71" t="s">
        <v>26</v>
      </c>
      <c r="H56" s="33">
        <f>SUM(H53:H55)</f>
        <v>395.96699999999998</v>
      </c>
      <c r="I56" s="33">
        <v>395.96999999999997</v>
      </c>
      <c r="J56" s="33">
        <v>278.41000000000003</v>
      </c>
      <c r="K56" s="33">
        <v>0</v>
      </c>
      <c r="L56" s="33">
        <f>SUM(L53:L55)</f>
        <v>409</v>
      </c>
      <c r="M56" s="33">
        <f t="shared" ref="M56:U56" si="13">SUM(M53:M55)</f>
        <v>409</v>
      </c>
      <c r="N56" s="33">
        <f t="shared" si="13"/>
        <v>284</v>
      </c>
      <c r="O56" s="33">
        <f t="shared" si="13"/>
        <v>0</v>
      </c>
      <c r="P56" s="33">
        <f t="shared" si="13"/>
        <v>261.73</v>
      </c>
      <c r="Q56" s="33">
        <f t="shared" si="13"/>
        <v>261.733</v>
      </c>
      <c r="R56" s="33">
        <f t="shared" si="13"/>
        <v>164.09</v>
      </c>
      <c r="S56" s="33">
        <f t="shared" si="13"/>
        <v>0</v>
      </c>
      <c r="T56" s="33">
        <f t="shared" si="13"/>
        <v>405</v>
      </c>
      <c r="U56" s="33">
        <f t="shared" si="13"/>
        <v>405</v>
      </c>
      <c r="V56" s="198"/>
      <c r="W56" s="121"/>
      <c r="X56" s="126"/>
      <c r="Y56" s="126"/>
    </row>
    <row r="57" spans="1:25" x14ac:dyDescent="0.25">
      <c r="A57" s="346" t="s">
        <v>20</v>
      </c>
      <c r="B57" s="207">
        <v>1</v>
      </c>
      <c r="C57" s="228" t="s">
        <v>158</v>
      </c>
      <c r="D57" s="213" t="s">
        <v>155</v>
      </c>
      <c r="E57" s="116" t="s">
        <v>156</v>
      </c>
      <c r="F57" s="231" t="s">
        <v>157</v>
      </c>
      <c r="G57" s="70" t="s">
        <v>25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60">
        <v>0</v>
      </c>
      <c r="P57" s="36">
        <v>35.431939999999997</v>
      </c>
      <c r="Q57" s="36">
        <v>35.431939999999997</v>
      </c>
      <c r="R57" s="36">
        <v>34.79</v>
      </c>
      <c r="S57" s="36">
        <v>0</v>
      </c>
      <c r="T57" s="36">
        <v>0</v>
      </c>
      <c r="U57" s="36">
        <v>0</v>
      </c>
      <c r="V57" s="116" t="s">
        <v>159</v>
      </c>
      <c r="W57" s="119">
        <v>0</v>
      </c>
      <c r="X57" s="119">
        <v>0</v>
      </c>
      <c r="Y57" s="119">
        <v>0</v>
      </c>
    </row>
    <row r="58" spans="1:25" x14ac:dyDescent="0.25">
      <c r="A58" s="347"/>
      <c r="B58" s="208"/>
      <c r="C58" s="229"/>
      <c r="D58" s="214"/>
      <c r="E58" s="117"/>
      <c r="F58" s="232"/>
      <c r="G58" s="70" t="s">
        <v>30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60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117"/>
      <c r="W58" s="120"/>
      <c r="X58" s="120"/>
      <c r="Y58" s="120"/>
    </row>
    <row r="59" spans="1:25" x14ac:dyDescent="0.25">
      <c r="A59" s="348"/>
      <c r="B59" s="209"/>
      <c r="C59" s="230"/>
      <c r="D59" s="215"/>
      <c r="E59" s="118"/>
      <c r="F59" s="233"/>
      <c r="G59" s="71" t="s">
        <v>47</v>
      </c>
      <c r="H59" s="33">
        <f>SUM(H57:H58)</f>
        <v>0</v>
      </c>
      <c r="I59" s="33">
        <f t="shared" ref="I59:U59" si="14">SUM(I57:I58)</f>
        <v>0</v>
      </c>
      <c r="J59" s="33">
        <f t="shared" si="14"/>
        <v>0</v>
      </c>
      <c r="K59" s="33">
        <f t="shared" si="14"/>
        <v>0</v>
      </c>
      <c r="L59" s="33">
        <f t="shared" si="14"/>
        <v>0</v>
      </c>
      <c r="M59" s="33">
        <f t="shared" si="14"/>
        <v>0</v>
      </c>
      <c r="N59" s="33">
        <f t="shared" si="14"/>
        <v>0</v>
      </c>
      <c r="O59" s="33">
        <f t="shared" si="14"/>
        <v>0</v>
      </c>
      <c r="P59" s="33">
        <f t="shared" si="14"/>
        <v>35.431939999999997</v>
      </c>
      <c r="Q59" s="33">
        <f t="shared" si="14"/>
        <v>35.431939999999997</v>
      </c>
      <c r="R59" s="33">
        <f t="shared" si="14"/>
        <v>34.79</v>
      </c>
      <c r="S59" s="33">
        <f t="shared" si="14"/>
        <v>0</v>
      </c>
      <c r="T59" s="33">
        <f t="shared" si="14"/>
        <v>0</v>
      </c>
      <c r="U59" s="33">
        <f t="shared" si="14"/>
        <v>0</v>
      </c>
      <c r="V59" s="118"/>
      <c r="W59" s="121"/>
      <c r="X59" s="121"/>
      <c r="Y59" s="121"/>
    </row>
    <row r="60" spans="1:25" x14ac:dyDescent="0.25">
      <c r="A60" s="222" t="s">
        <v>20</v>
      </c>
      <c r="B60" s="225" t="s">
        <v>20</v>
      </c>
      <c r="C60" s="228" t="s">
        <v>64</v>
      </c>
      <c r="D60" s="213" t="s">
        <v>65</v>
      </c>
      <c r="E60" s="116" t="s">
        <v>66</v>
      </c>
      <c r="F60" s="231" t="s">
        <v>138</v>
      </c>
      <c r="G60" s="70" t="s">
        <v>25</v>
      </c>
      <c r="H60" s="46">
        <v>52.917000000000002</v>
      </c>
      <c r="I60" s="46">
        <v>52.917000000000002</v>
      </c>
      <c r="J60" s="46">
        <v>43.268999999999998</v>
      </c>
      <c r="K60" s="46">
        <v>0</v>
      </c>
      <c r="L60" s="36">
        <v>59.72</v>
      </c>
      <c r="M60" s="36">
        <v>59.72</v>
      </c>
      <c r="N60" s="36">
        <v>49.8</v>
      </c>
      <c r="O60" s="60">
        <v>0</v>
      </c>
      <c r="P60" s="46">
        <v>60.96</v>
      </c>
      <c r="Q60" s="46">
        <v>60.96</v>
      </c>
      <c r="R60" s="46">
        <v>51.802999999999997</v>
      </c>
      <c r="S60" s="46">
        <v>0</v>
      </c>
      <c r="T60" s="46">
        <v>59</v>
      </c>
      <c r="U60" s="46">
        <v>59</v>
      </c>
      <c r="V60" s="116" t="s">
        <v>140</v>
      </c>
      <c r="W60" s="204">
        <v>6.5</v>
      </c>
      <c r="X60" s="204">
        <v>6.7</v>
      </c>
      <c r="Y60" s="204">
        <v>6.9</v>
      </c>
    </row>
    <row r="61" spans="1:25" x14ac:dyDescent="0.25">
      <c r="A61" s="223"/>
      <c r="B61" s="226"/>
      <c r="C61" s="229"/>
      <c r="D61" s="214"/>
      <c r="E61" s="117"/>
      <c r="F61" s="232"/>
      <c r="G61" s="70" t="s">
        <v>30</v>
      </c>
      <c r="H61" s="46">
        <v>4</v>
      </c>
      <c r="I61" s="46">
        <v>4</v>
      </c>
      <c r="J61" s="46">
        <v>0</v>
      </c>
      <c r="K61" s="46">
        <v>0</v>
      </c>
      <c r="L61" s="36">
        <v>4</v>
      </c>
      <c r="M61" s="36">
        <v>4</v>
      </c>
      <c r="N61" s="36">
        <v>0</v>
      </c>
      <c r="O61" s="60">
        <v>0</v>
      </c>
      <c r="P61" s="46">
        <v>4</v>
      </c>
      <c r="Q61" s="46">
        <v>4</v>
      </c>
      <c r="R61" s="46">
        <v>0</v>
      </c>
      <c r="S61" s="46">
        <v>0</v>
      </c>
      <c r="T61" s="46">
        <v>3</v>
      </c>
      <c r="U61" s="46">
        <v>3</v>
      </c>
      <c r="V61" s="117"/>
      <c r="W61" s="205"/>
      <c r="X61" s="205"/>
      <c r="Y61" s="205"/>
    </row>
    <row r="62" spans="1:25" x14ac:dyDescent="0.25">
      <c r="A62" s="224"/>
      <c r="B62" s="227"/>
      <c r="C62" s="230"/>
      <c r="D62" s="215"/>
      <c r="E62" s="118"/>
      <c r="F62" s="233"/>
      <c r="G62" s="71" t="s">
        <v>47</v>
      </c>
      <c r="H62" s="33">
        <v>56.917000000000002</v>
      </c>
      <c r="I62" s="33">
        <v>56.917000000000002</v>
      </c>
      <c r="J62" s="33">
        <v>43.268999999999998</v>
      </c>
      <c r="K62" s="33">
        <v>0</v>
      </c>
      <c r="L62" s="33">
        <v>63.72</v>
      </c>
      <c r="M62" s="33">
        <v>63.72</v>
      </c>
      <c r="N62" s="33">
        <v>49.8</v>
      </c>
      <c r="O62" s="33">
        <v>0</v>
      </c>
      <c r="P62" s="33">
        <f>SUM(P60:P61)</f>
        <v>64.960000000000008</v>
      </c>
      <c r="Q62" s="33">
        <f t="shared" ref="Q62:S62" si="15">SUM(Q60:Q61)</f>
        <v>64.960000000000008</v>
      </c>
      <c r="R62" s="33">
        <f t="shared" si="15"/>
        <v>51.802999999999997</v>
      </c>
      <c r="S62" s="33">
        <f t="shared" si="15"/>
        <v>0</v>
      </c>
      <c r="T62" s="33">
        <v>62</v>
      </c>
      <c r="U62" s="33">
        <v>62</v>
      </c>
      <c r="V62" s="118"/>
      <c r="W62" s="206"/>
      <c r="X62" s="206"/>
      <c r="Y62" s="206"/>
    </row>
    <row r="63" spans="1:25" x14ac:dyDescent="0.25">
      <c r="A63" s="199" t="s">
        <v>20</v>
      </c>
      <c r="B63" s="207">
        <v>1</v>
      </c>
      <c r="C63" s="210" t="s">
        <v>68</v>
      </c>
      <c r="D63" s="213" t="s">
        <v>69</v>
      </c>
      <c r="E63" s="216" t="s">
        <v>70</v>
      </c>
      <c r="F63" s="231" t="s">
        <v>139</v>
      </c>
      <c r="G63" s="70" t="s">
        <v>25</v>
      </c>
      <c r="H63" s="46">
        <v>30.423999999999999</v>
      </c>
      <c r="I63" s="46">
        <v>30.423999999999999</v>
      </c>
      <c r="J63" s="46">
        <v>27.504999999999999</v>
      </c>
      <c r="K63" s="46">
        <v>0</v>
      </c>
      <c r="L63" s="36">
        <v>27.38</v>
      </c>
      <c r="M63" s="36">
        <v>27.38</v>
      </c>
      <c r="N63" s="36">
        <v>25.93</v>
      </c>
      <c r="O63" s="60">
        <v>0</v>
      </c>
      <c r="P63" s="46">
        <v>50.604120000000002</v>
      </c>
      <c r="Q63" s="46">
        <v>50.604120000000002</v>
      </c>
      <c r="R63" s="46">
        <v>48.854120000000002</v>
      </c>
      <c r="S63" s="46">
        <v>0</v>
      </c>
      <c r="T63" s="46">
        <v>27.38</v>
      </c>
      <c r="U63" s="46">
        <v>29.5</v>
      </c>
      <c r="V63" s="116" t="s">
        <v>140</v>
      </c>
      <c r="W63" s="234">
        <v>1.5</v>
      </c>
      <c r="X63" s="234">
        <v>1.5</v>
      </c>
      <c r="Y63" s="234">
        <v>1.5</v>
      </c>
    </row>
    <row r="64" spans="1:25" x14ac:dyDescent="0.25">
      <c r="A64" s="200"/>
      <c r="B64" s="208"/>
      <c r="C64" s="211"/>
      <c r="D64" s="214"/>
      <c r="E64" s="217"/>
      <c r="F64" s="232"/>
      <c r="G64" s="72" t="s">
        <v>30</v>
      </c>
      <c r="H64" s="46">
        <v>0.2</v>
      </c>
      <c r="I64" s="46">
        <v>0.2</v>
      </c>
      <c r="J64" s="46">
        <v>0</v>
      </c>
      <c r="K64" s="46">
        <v>0</v>
      </c>
      <c r="L64" s="36">
        <v>0.2</v>
      </c>
      <c r="M64" s="36">
        <v>0.2</v>
      </c>
      <c r="N64" s="36">
        <v>0</v>
      </c>
      <c r="O64" s="60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0.3</v>
      </c>
      <c r="V64" s="117"/>
      <c r="W64" s="234"/>
      <c r="X64" s="234"/>
      <c r="Y64" s="234"/>
    </row>
    <row r="65" spans="1:25" x14ac:dyDescent="0.25">
      <c r="A65" s="156"/>
      <c r="B65" s="209"/>
      <c r="C65" s="212"/>
      <c r="D65" s="215"/>
      <c r="E65" s="218"/>
      <c r="F65" s="233"/>
      <c r="G65" s="73" t="s">
        <v>47</v>
      </c>
      <c r="H65" s="81">
        <f>SUM(H63:H64)</f>
        <v>30.623999999999999</v>
      </c>
      <c r="I65" s="81">
        <v>30.623999999999999</v>
      </c>
      <c r="J65" s="81">
        <v>27.504999999999999</v>
      </c>
      <c r="K65" s="81">
        <v>0</v>
      </c>
      <c r="L65" s="33">
        <f>SUM(L63:L64)</f>
        <v>27.58</v>
      </c>
      <c r="M65" s="33">
        <f t="shared" ref="M65:P65" si="16">SUM(M63:M64)</f>
        <v>27.58</v>
      </c>
      <c r="N65" s="33">
        <f t="shared" si="16"/>
        <v>25.93</v>
      </c>
      <c r="O65" s="33">
        <f t="shared" si="16"/>
        <v>0</v>
      </c>
      <c r="P65" s="33">
        <f t="shared" si="16"/>
        <v>50.604120000000002</v>
      </c>
      <c r="Q65" s="33">
        <f>SUM(Q63:Q64)</f>
        <v>50.604120000000002</v>
      </c>
      <c r="R65" s="33">
        <f t="shared" ref="R65:U65" si="17">SUM(R63:R64)</f>
        <v>48.854120000000002</v>
      </c>
      <c r="S65" s="33">
        <f t="shared" si="17"/>
        <v>0</v>
      </c>
      <c r="T65" s="33">
        <f t="shared" si="17"/>
        <v>27.38</v>
      </c>
      <c r="U65" s="33">
        <f t="shared" si="17"/>
        <v>29.8</v>
      </c>
      <c r="V65" s="117"/>
      <c r="W65" s="234"/>
      <c r="X65" s="234"/>
      <c r="Y65" s="234"/>
    </row>
    <row r="66" spans="1:25" x14ac:dyDescent="0.25">
      <c r="A66" s="235" t="s">
        <v>20</v>
      </c>
      <c r="B66" s="207">
        <v>1</v>
      </c>
      <c r="C66" s="210" t="s">
        <v>71</v>
      </c>
      <c r="D66" s="213" t="s">
        <v>117</v>
      </c>
      <c r="E66" s="216" t="s">
        <v>59</v>
      </c>
      <c r="F66" s="219" t="s">
        <v>24</v>
      </c>
      <c r="G66" s="72" t="s">
        <v>25</v>
      </c>
      <c r="H66" s="36">
        <v>2.4</v>
      </c>
      <c r="I66" s="36">
        <v>2.4</v>
      </c>
      <c r="J66" s="36">
        <v>0</v>
      </c>
      <c r="K66" s="60">
        <v>0</v>
      </c>
      <c r="L66" s="36">
        <v>16.5</v>
      </c>
      <c r="M66" s="36">
        <v>16.5</v>
      </c>
      <c r="N66" s="36">
        <v>0</v>
      </c>
      <c r="O66" s="60">
        <v>0</v>
      </c>
      <c r="P66" s="36">
        <v>6</v>
      </c>
      <c r="Q66" s="36">
        <v>6</v>
      </c>
      <c r="R66" s="36">
        <v>0</v>
      </c>
      <c r="S66" s="60">
        <v>0</v>
      </c>
      <c r="T66" s="46">
        <v>16</v>
      </c>
      <c r="U66" s="46">
        <v>17</v>
      </c>
      <c r="V66" s="196" t="s">
        <v>130</v>
      </c>
      <c r="W66" s="204">
        <v>10</v>
      </c>
      <c r="X66" s="234">
        <v>10</v>
      </c>
      <c r="Y66" s="234">
        <v>15</v>
      </c>
    </row>
    <row r="67" spans="1:25" x14ac:dyDescent="0.25">
      <c r="A67" s="236"/>
      <c r="B67" s="209"/>
      <c r="C67" s="212"/>
      <c r="D67" s="215"/>
      <c r="E67" s="218"/>
      <c r="F67" s="221"/>
      <c r="G67" s="74" t="s">
        <v>47</v>
      </c>
      <c r="H67" s="67">
        <f t="shared" ref="H67:K67" si="18">SUM(H66)</f>
        <v>2.4</v>
      </c>
      <c r="I67" s="67">
        <f t="shared" si="18"/>
        <v>2.4</v>
      </c>
      <c r="J67" s="67">
        <f t="shared" si="18"/>
        <v>0</v>
      </c>
      <c r="K67" s="67">
        <f t="shared" si="18"/>
        <v>0</v>
      </c>
      <c r="L67" s="67">
        <f>SUM(L66)</f>
        <v>16.5</v>
      </c>
      <c r="M67" s="67">
        <f t="shared" ref="M67:U67" si="19">SUM(M66)</f>
        <v>16.5</v>
      </c>
      <c r="N67" s="67">
        <f t="shared" si="19"/>
        <v>0</v>
      </c>
      <c r="O67" s="67">
        <f t="shared" si="19"/>
        <v>0</v>
      </c>
      <c r="P67" s="67">
        <f t="shared" si="19"/>
        <v>6</v>
      </c>
      <c r="Q67" s="67">
        <f t="shared" si="19"/>
        <v>6</v>
      </c>
      <c r="R67" s="67">
        <f t="shared" si="19"/>
        <v>0</v>
      </c>
      <c r="S67" s="67">
        <f t="shared" si="19"/>
        <v>0</v>
      </c>
      <c r="T67" s="67">
        <f t="shared" si="19"/>
        <v>16</v>
      </c>
      <c r="U67" s="67">
        <f t="shared" si="19"/>
        <v>17</v>
      </c>
      <c r="V67" s="198"/>
      <c r="W67" s="206"/>
      <c r="X67" s="234"/>
      <c r="Y67" s="234"/>
    </row>
    <row r="68" spans="1:25" x14ac:dyDescent="0.25">
      <c r="A68" s="181" t="s">
        <v>20</v>
      </c>
      <c r="B68" s="237" t="s">
        <v>20</v>
      </c>
      <c r="C68" s="238">
        <v>30</v>
      </c>
      <c r="D68" s="241" t="s">
        <v>72</v>
      </c>
      <c r="E68" s="244" t="s">
        <v>44</v>
      </c>
      <c r="F68" s="244" t="s">
        <v>144</v>
      </c>
      <c r="G68" s="80" t="s">
        <v>46</v>
      </c>
      <c r="H68" s="36">
        <v>51.95</v>
      </c>
      <c r="I68" s="36">
        <v>46.85</v>
      </c>
      <c r="J68" s="82">
        <v>6.46</v>
      </c>
      <c r="K68" s="82">
        <v>5.0999999999999996</v>
      </c>
      <c r="L68" s="36">
        <v>39.119999999999997</v>
      </c>
      <c r="M68" s="36">
        <v>39.119999999999997</v>
      </c>
      <c r="N68" s="36">
        <v>2.5</v>
      </c>
      <c r="O68" s="36">
        <v>0</v>
      </c>
      <c r="P68" s="36">
        <v>39.119999999999997</v>
      </c>
      <c r="Q68" s="36">
        <v>39.119999999999997</v>
      </c>
      <c r="R68" s="82">
        <v>0</v>
      </c>
      <c r="S68" s="82">
        <v>0</v>
      </c>
      <c r="T68" s="36">
        <v>1.93</v>
      </c>
      <c r="U68" s="36">
        <v>0</v>
      </c>
      <c r="V68" s="247" t="s">
        <v>73</v>
      </c>
      <c r="W68" s="204">
        <v>2</v>
      </c>
      <c r="X68" s="204">
        <v>0</v>
      </c>
      <c r="Y68" s="204">
        <v>0</v>
      </c>
    </row>
    <row r="69" spans="1:25" x14ac:dyDescent="0.25">
      <c r="A69" s="181"/>
      <c r="B69" s="237"/>
      <c r="C69" s="239"/>
      <c r="D69" s="242"/>
      <c r="E69" s="245"/>
      <c r="F69" s="245"/>
      <c r="G69" s="80" t="s">
        <v>25</v>
      </c>
      <c r="H69" s="36">
        <v>37.1</v>
      </c>
      <c r="I69" s="36">
        <v>37.1</v>
      </c>
      <c r="J69" s="82">
        <v>0</v>
      </c>
      <c r="K69" s="82">
        <v>0.1</v>
      </c>
      <c r="L69" s="36">
        <v>3.45</v>
      </c>
      <c r="M69" s="36">
        <v>3.45</v>
      </c>
      <c r="N69" s="36">
        <v>0.2</v>
      </c>
      <c r="O69" s="36">
        <v>0</v>
      </c>
      <c r="P69" s="36">
        <v>3.45</v>
      </c>
      <c r="Q69" s="36">
        <v>3.45</v>
      </c>
      <c r="R69" s="82">
        <v>0</v>
      </c>
      <c r="S69" s="82">
        <v>0</v>
      </c>
      <c r="T69" s="36">
        <v>0.17</v>
      </c>
      <c r="U69" s="36">
        <v>0</v>
      </c>
      <c r="V69" s="255"/>
      <c r="W69" s="205"/>
      <c r="X69" s="205"/>
      <c r="Y69" s="205"/>
    </row>
    <row r="70" spans="1:25" x14ac:dyDescent="0.25">
      <c r="A70" s="181"/>
      <c r="B70" s="237"/>
      <c r="C70" s="239"/>
      <c r="D70" s="242"/>
      <c r="E70" s="245"/>
      <c r="F70" s="245"/>
      <c r="G70" s="80" t="s">
        <v>38</v>
      </c>
      <c r="H70" s="36">
        <v>4.59</v>
      </c>
      <c r="I70" s="36">
        <v>4.1399999999999997</v>
      </c>
      <c r="J70" s="82">
        <v>0.56999999999999995</v>
      </c>
      <c r="K70" s="82">
        <v>0.45</v>
      </c>
      <c r="L70" s="36">
        <v>3.45</v>
      </c>
      <c r="M70" s="36">
        <v>3.45</v>
      </c>
      <c r="N70" s="36">
        <v>0.2</v>
      </c>
      <c r="O70" s="36">
        <v>0</v>
      </c>
      <c r="P70" s="36">
        <v>3.45</v>
      </c>
      <c r="Q70" s="36">
        <v>3.45</v>
      </c>
      <c r="R70" s="82">
        <v>0</v>
      </c>
      <c r="S70" s="82">
        <v>0</v>
      </c>
      <c r="T70" s="36">
        <v>0.17</v>
      </c>
      <c r="U70" s="36">
        <v>0</v>
      </c>
      <c r="V70" s="255"/>
      <c r="W70" s="205"/>
      <c r="X70" s="205"/>
      <c r="Y70" s="205"/>
    </row>
    <row r="71" spans="1:25" x14ac:dyDescent="0.25">
      <c r="A71" s="181"/>
      <c r="B71" s="237"/>
      <c r="C71" s="240"/>
      <c r="D71" s="243"/>
      <c r="E71" s="246"/>
      <c r="F71" s="246"/>
      <c r="G71" s="75" t="s">
        <v>26</v>
      </c>
      <c r="H71" s="47">
        <f>SUM(H68:H70)</f>
        <v>93.640000000000015</v>
      </c>
      <c r="I71" s="47">
        <v>88.09</v>
      </c>
      <c r="J71" s="47">
        <v>7.03</v>
      </c>
      <c r="K71" s="47">
        <v>5.55</v>
      </c>
      <c r="L71" s="47">
        <f>SUM(L68:L70)</f>
        <v>46.02</v>
      </c>
      <c r="M71" s="47">
        <f t="shared" ref="M71:U71" si="20">SUM(M68:M70)</f>
        <v>46.02</v>
      </c>
      <c r="N71" s="47">
        <f t="shared" si="20"/>
        <v>2.9000000000000004</v>
      </c>
      <c r="O71" s="47">
        <f t="shared" si="20"/>
        <v>0</v>
      </c>
      <c r="P71" s="47">
        <f t="shared" si="20"/>
        <v>46.02</v>
      </c>
      <c r="Q71" s="47">
        <f t="shared" si="20"/>
        <v>46.02</v>
      </c>
      <c r="R71" s="47">
        <f t="shared" si="20"/>
        <v>0</v>
      </c>
      <c r="S71" s="47">
        <f t="shared" si="20"/>
        <v>0</v>
      </c>
      <c r="T71" s="47">
        <f t="shared" si="20"/>
        <v>2.27</v>
      </c>
      <c r="U71" s="47">
        <f t="shared" si="20"/>
        <v>0</v>
      </c>
      <c r="V71" s="248"/>
      <c r="W71" s="206"/>
      <c r="X71" s="206"/>
      <c r="Y71" s="206"/>
    </row>
    <row r="72" spans="1:25" ht="31.5" customHeight="1" x14ac:dyDescent="0.25">
      <c r="A72" s="235" t="s">
        <v>20</v>
      </c>
      <c r="B72" s="225" t="s">
        <v>20</v>
      </c>
      <c r="C72" s="238">
        <v>31</v>
      </c>
      <c r="D72" s="241" t="s">
        <v>124</v>
      </c>
      <c r="E72" s="244" t="s">
        <v>33</v>
      </c>
      <c r="F72" s="244">
        <v>10</v>
      </c>
      <c r="G72" s="80" t="s">
        <v>25</v>
      </c>
      <c r="H72" s="36">
        <v>0</v>
      </c>
      <c r="I72" s="36">
        <v>0</v>
      </c>
      <c r="J72" s="36">
        <v>0</v>
      </c>
      <c r="K72" s="36">
        <v>0</v>
      </c>
      <c r="L72" s="36">
        <v>7.25</v>
      </c>
      <c r="M72" s="36">
        <v>7.25</v>
      </c>
      <c r="N72" s="36">
        <v>0</v>
      </c>
      <c r="O72" s="36">
        <v>0</v>
      </c>
      <c r="P72" s="36">
        <v>7.25</v>
      </c>
      <c r="Q72" s="36">
        <v>7.25</v>
      </c>
      <c r="R72" s="36">
        <v>0</v>
      </c>
      <c r="S72" s="36">
        <v>0</v>
      </c>
      <c r="T72" s="36">
        <v>8</v>
      </c>
      <c r="U72" s="36">
        <v>8</v>
      </c>
      <c r="V72" s="247" t="s">
        <v>131</v>
      </c>
      <c r="W72" s="204">
        <v>8</v>
      </c>
      <c r="X72" s="204">
        <v>8</v>
      </c>
      <c r="Y72" s="204">
        <v>8</v>
      </c>
    </row>
    <row r="73" spans="1:25" ht="39" customHeight="1" x14ac:dyDescent="0.25">
      <c r="A73" s="236"/>
      <c r="B73" s="227"/>
      <c r="C73" s="240"/>
      <c r="D73" s="243"/>
      <c r="E73" s="246"/>
      <c r="F73" s="246"/>
      <c r="G73" s="75" t="s">
        <v>47</v>
      </c>
      <c r="H73" s="47">
        <f>SUM(H72)</f>
        <v>0</v>
      </c>
      <c r="I73" s="47">
        <f t="shared" ref="I73:U73" si="21">SUM(I72)</f>
        <v>0</v>
      </c>
      <c r="J73" s="47">
        <f t="shared" si="21"/>
        <v>0</v>
      </c>
      <c r="K73" s="47">
        <f t="shared" si="21"/>
        <v>0</v>
      </c>
      <c r="L73" s="47">
        <f t="shared" si="21"/>
        <v>7.25</v>
      </c>
      <c r="M73" s="47">
        <f t="shared" si="21"/>
        <v>7.25</v>
      </c>
      <c r="N73" s="47">
        <f t="shared" si="21"/>
        <v>0</v>
      </c>
      <c r="O73" s="47">
        <f t="shared" si="21"/>
        <v>0</v>
      </c>
      <c r="P73" s="47">
        <f t="shared" si="21"/>
        <v>7.25</v>
      </c>
      <c r="Q73" s="47">
        <f t="shared" si="21"/>
        <v>7.25</v>
      </c>
      <c r="R73" s="47">
        <f t="shared" si="21"/>
        <v>0</v>
      </c>
      <c r="S73" s="47">
        <f t="shared" si="21"/>
        <v>0</v>
      </c>
      <c r="T73" s="47">
        <f t="shared" si="21"/>
        <v>8</v>
      </c>
      <c r="U73" s="47">
        <f t="shared" si="21"/>
        <v>8</v>
      </c>
      <c r="V73" s="248"/>
      <c r="W73" s="206"/>
      <c r="X73" s="206"/>
      <c r="Y73" s="206"/>
    </row>
    <row r="74" spans="1:25" ht="15.75" thickBot="1" x14ac:dyDescent="0.3">
      <c r="A74" s="11" t="s">
        <v>20</v>
      </c>
      <c r="B74" s="12" t="s">
        <v>20</v>
      </c>
      <c r="C74" s="249" t="s">
        <v>74</v>
      </c>
      <c r="D74" s="250"/>
      <c r="E74" s="250"/>
      <c r="F74" s="250"/>
      <c r="G74" s="251"/>
      <c r="H74" s="41">
        <f>SUM(H73+H71+H67+H65+H62+H56+H52+H49+H45+H42+H37+H32+H27+H25+H22+H18+H59)</f>
        <v>3047.009</v>
      </c>
      <c r="I74" s="41">
        <f t="shared" ref="I74:U74" si="22">SUM(I73+I71+I67+I65+I62+I56+I52+I49+I45+I42+I37+I32+I27+I25+I22+I18+I59)</f>
        <v>2995.1679999999997</v>
      </c>
      <c r="J74" s="41">
        <f t="shared" si="22"/>
        <v>1925.0819999999999</v>
      </c>
      <c r="K74" s="41">
        <f t="shared" si="22"/>
        <v>51.85</v>
      </c>
      <c r="L74" s="41">
        <f t="shared" si="22"/>
        <v>3242.88</v>
      </c>
      <c r="M74" s="41">
        <f t="shared" si="22"/>
        <v>3199.1400000000003</v>
      </c>
      <c r="N74" s="41">
        <f t="shared" si="22"/>
        <v>2073.73</v>
      </c>
      <c r="O74" s="41">
        <f t="shared" si="22"/>
        <v>43.74</v>
      </c>
      <c r="P74" s="41">
        <f>SUM(P73+P71+P67+P65+P62+P56+P52+P49+P45+P42+P37+P32+P27+P25+P22+P18+P59)</f>
        <v>2937.9910600000003</v>
      </c>
      <c r="Q74" s="41">
        <f t="shared" si="22"/>
        <v>2898.1540599999998</v>
      </c>
      <c r="R74" s="41">
        <f t="shared" si="22"/>
        <v>2016.4513199999999</v>
      </c>
      <c r="S74" s="41">
        <f t="shared" si="22"/>
        <v>39.841999999999999</v>
      </c>
      <c r="T74" s="41">
        <f t="shared" si="22"/>
        <v>3167.98</v>
      </c>
      <c r="U74" s="41">
        <f t="shared" si="22"/>
        <v>3316.7200000000003</v>
      </c>
      <c r="V74" s="42" t="s">
        <v>75</v>
      </c>
      <c r="W74" s="43" t="s">
        <v>75</v>
      </c>
      <c r="X74" s="43" t="s">
        <v>75</v>
      </c>
      <c r="Y74" s="44" t="s">
        <v>75</v>
      </c>
    </row>
    <row r="75" spans="1:25" ht="15.75" thickBot="1" x14ac:dyDescent="0.3">
      <c r="A75" s="5" t="s">
        <v>20</v>
      </c>
      <c r="B75" s="6" t="s">
        <v>27</v>
      </c>
      <c r="C75" s="252" t="s">
        <v>76</v>
      </c>
      <c r="D75" s="253"/>
      <c r="E75" s="253"/>
      <c r="F75" s="253"/>
      <c r="G75" s="253"/>
      <c r="H75" s="253"/>
      <c r="I75" s="253"/>
      <c r="J75" s="253"/>
      <c r="K75" s="253"/>
      <c r="L75" s="253"/>
      <c r="M75" s="253"/>
      <c r="N75" s="253"/>
      <c r="O75" s="253"/>
      <c r="P75" s="253"/>
      <c r="Q75" s="253"/>
      <c r="R75" s="253"/>
      <c r="S75" s="253"/>
      <c r="T75" s="253"/>
      <c r="U75" s="253"/>
      <c r="V75" s="253"/>
      <c r="W75" s="253"/>
      <c r="X75" s="253"/>
      <c r="Y75" s="254"/>
    </row>
    <row r="76" spans="1:25" x14ac:dyDescent="0.25">
      <c r="A76" s="156" t="s">
        <v>20</v>
      </c>
      <c r="B76" s="158" t="s">
        <v>27</v>
      </c>
      <c r="C76" s="212" t="s">
        <v>20</v>
      </c>
      <c r="D76" s="187" t="s">
        <v>77</v>
      </c>
      <c r="E76" s="218" t="s">
        <v>78</v>
      </c>
      <c r="F76" s="221" t="s">
        <v>79</v>
      </c>
      <c r="G76" s="45" t="s">
        <v>25</v>
      </c>
      <c r="H76" s="51">
        <v>19.739999999999998</v>
      </c>
      <c r="I76" s="51">
        <v>19.739999999999998</v>
      </c>
      <c r="J76" s="51">
        <v>1.22</v>
      </c>
      <c r="K76" s="51">
        <v>0</v>
      </c>
      <c r="L76" s="51">
        <v>60.5</v>
      </c>
      <c r="M76" s="51">
        <v>60.5</v>
      </c>
      <c r="N76" s="51">
        <v>0</v>
      </c>
      <c r="O76" s="86">
        <v>0</v>
      </c>
      <c r="P76" s="51">
        <v>17</v>
      </c>
      <c r="Q76" s="51">
        <v>17</v>
      </c>
      <c r="R76" s="51">
        <v>0</v>
      </c>
      <c r="S76" s="51">
        <v>0</v>
      </c>
      <c r="T76" s="51">
        <v>65</v>
      </c>
      <c r="U76" s="51">
        <v>70</v>
      </c>
      <c r="V76" s="276" t="s">
        <v>125</v>
      </c>
      <c r="W76" s="204">
        <v>90</v>
      </c>
      <c r="X76" s="204">
        <v>91</v>
      </c>
      <c r="Y76" s="204">
        <v>91</v>
      </c>
    </row>
    <row r="77" spans="1:25" x14ac:dyDescent="0.25">
      <c r="A77" s="149"/>
      <c r="B77" s="150"/>
      <c r="C77" s="262"/>
      <c r="D77" s="263"/>
      <c r="E77" s="264"/>
      <c r="F77" s="265"/>
      <c r="G77" s="16" t="s">
        <v>26</v>
      </c>
      <c r="H77" s="33">
        <v>19.739999999999998</v>
      </c>
      <c r="I77" s="33">
        <v>19.739999999999998</v>
      </c>
      <c r="J77" s="33">
        <v>1.22</v>
      </c>
      <c r="K77" s="33">
        <v>0</v>
      </c>
      <c r="L77" s="33">
        <v>60.5</v>
      </c>
      <c r="M77" s="33">
        <v>60.5</v>
      </c>
      <c r="N77" s="33">
        <v>0</v>
      </c>
      <c r="O77" s="33">
        <v>0</v>
      </c>
      <c r="P77" s="33">
        <f>SUM(P76)</f>
        <v>17</v>
      </c>
      <c r="Q77" s="33">
        <f t="shared" ref="Q77:S77" si="23">SUM(Q76)</f>
        <v>17</v>
      </c>
      <c r="R77" s="33">
        <f t="shared" si="23"/>
        <v>0</v>
      </c>
      <c r="S77" s="33">
        <f t="shared" si="23"/>
        <v>0</v>
      </c>
      <c r="T77" s="33">
        <v>65</v>
      </c>
      <c r="U77" s="33">
        <v>70</v>
      </c>
      <c r="V77" s="277"/>
      <c r="W77" s="206"/>
      <c r="X77" s="206"/>
      <c r="Y77" s="206"/>
    </row>
    <row r="78" spans="1:25" x14ac:dyDescent="0.25">
      <c r="A78" s="235" t="s">
        <v>20</v>
      </c>
      <c r="B78" s="201" t="s">
        <v>27</v>
      </c>
      <c r="C78" s="256">
        <v>4</v>
      </c>
      <c r="D78" s="258" t="s">
        <v>118</v>
      </c>
      <c r="E78" s="216" t="s">
        <v>59</v>
      </c>
      <c r="F78" s="260">
        <v>12</v>
      </c>
      <c r="G78" s="26" t="s">
        <v>25</v>
      </c>
      <c r="H78" s="46">
        <v>10.52</v>
      </c>
      <c r="I78" s="46">
        <v>10.52</v>
      </c>
      <c r="J78" s="46">
        <v>0</v>
      </c>
      <c r="K78" s="46">
        <v>0</v>
      </c>
      <c r="L78" s="46">
        <v>17</v>
      </c>
      <c r="M78" s="46">
        <v>17</v>
      </c>
      <c r="N78" s="46">
        <v>0</v>
      </c>
      <c r="O78" s="46">
        <v>0</v>
      </c>
      <c r="P78" s="46">
        <v>17</v>
      </c>
      <c r="Q78" s="46">
        <v>17</v>
      </c>
      <c r="R78" s="46">
        <v>0</v>
      </c>
      <c r="S78" s="46">
        <v>0</v>
      </c>
      <c r="T78" s="46">
        <v>19</v>
      </c>
      <c r="U78" s="46">
        <v>19</v>
      </c>
      <c r="V78" s="116" t="s">
        <v>122</v>
      </c>
      <c r="W78" s="119">
        <v>2</v>
      </c>
      <c r="X78" s="119">
        <v>2</v>
      </c>
      <c r="Y78" s="119">
        <v>2</v>
      </c>
    </row>
    <row r="79" spans="1:25" x14ac:dyDescent="0.25">
      <c r="A79" s="236"/>
      <c r="B79" s="158"/>
      <c r="C79" s="257"/>
      <c r="D79" s="259"/>
      <c r="E79" s="218"/>
      <c r="F79" s="261"/>
      <c r="G79" s="16" t="s">
        <v>47</v>
      </c>
      <c r="H79" s="52">
        <v>10.52</v>
      </c>
      <c r="I79" s="52">
        <v>10.52</v>
      </c>
      <c r="J79" s="52">
        <v>0</v>
      </c>
      <c r="K79" s="52">
        <v>0</v>
      </c>
      <c r="L79" s="52">
        <v>17</v>
      </c>
      <c r="M79" s="52">
        <v>17</v>
      </c>
      <c r="N79" s="52">
        <v>0</v>
      </c>
      <c r="O79" s="52">
        <v>0</v>
      </c>
      <c r="P79" s="52">
        <f>SUM(P78)</f>
        <v>17</v>
      </c>
      <c r="Q79" s="52">
        <f t="shared" ref="Q79:S79" si="24">SUM(Q78)</f>
        <v>17</v>
      </c>
      <c r="R79" s="52">
        <f t="shared" si="24"/>
        <v>0</v>
      </c>
      <c r="S79" s="52">
        <f t="shared" si="24"/>
        <v>0</v>
      </c>
      <c r="T79" s="52">
        <v>19</v>
      </c>
      <c r="U79" s="52">
        <v>19</v>
      </c>
      <c r="V79" s="118"/>
      <c r="W79" s="121"/>
      <c r="X79" s="121"/>
      <c r="Y79" s="121"/>
    </row>
    <row r="80" spans="1:25" x14ac:dyDescent="0.25">
      <c r="A80" s="235" t="s">
        <v>20</v>
      </c>
      <c r="B80" s="225" t="s">
        <v>27</v>
      </c>
      <c r="C80" s="267" t="s">
        <v>35</v>
      </c>
      <c r="D80" s="270" t="s">
        <v>80</v>
      </c>
      <c r="E80" s="273" t="s">
        <v>81</v>
      </c>
      <c r="F80" s="273" t="s">
        <v>82</v>
      </c>
      <c r="G80" s="53" t="s">
        <v>25</v>
      </c>
      <c r="H80" s="35">
        <v>186.72</v>
      </c>
      <c r="I80" s="35">
        <v>186.72</v>
      </c>
      <c r="J80" s="35">
        <v>148.92400000000001</v>
      </c>
      <c r="K80" s="35">
        <v>0</v>
      </c>
      <c r="L80" s="35">
        <v>294.36700000000002</v>
      </c>
      <c r="M80" s="35">
        <v>294.37</v>
      </c>
      <c r="N80" s="35">
        <v>223.785</v>
      </c>
      <c r="O80" s="35">
        <v>0</v>
      </c>
      <c r="P80" s="35">
        <v>260.935</v>
      </c>
      <c r="Q80" s="35">
        <v>260.935</v>
      </c>
      <c r="R80" s="35">
        <v>214.49</v>
      </c>
      <c r="S80" s="35">
        <v>0</v>
      </c>
      <c r="T80" s="35">
        <v>294</v>
      </c>
      <c r="U80" s="35">
        <v>294</v>
      </c>
      <c r="V80" s="276" t="s">
        <v>123</v>
      </c>
      <c r="W80" s="169">
        <v>25</v>
      </c>
      <c r="X80" s="169">
        <v>40</v>
      </c>
      <c r="Y80" s="169">
        <v>40</v>
      </c>
    </row>
    <row r="81" spans="1:25" x14ac:dyDescent="0.25">
      <c r="A81" s="266"/>
      <c r="B81" s="226"/>
      <c r="C81" s="268"/>
      <c r="D81" s="271"/>
      <c r="E81" s="274"/>
      <c r="F81" s="274"/>
      <c r="G81" s="53" t="s">
        <v>30</v>
      </c>
      <c r="H81" s="35">
        <v>185</v>
      </c>
      <c r="I81" s="35">
        <v>185</v>
      </c>
      <c r="J81" s="35">
        <v>58.545999999999999</v>
      </c>
      <c r="K81" s="35">
        <v>0</v>
      </c>
      <c r="L81" s="35">
        <v>100</v>
      </c>
      <c r="M81" s="35">
        <v>100</v>
      </c>
      <c r="N81" s="35">
        <v>0</v>
      </c>
      <c r="O81" s="35">
        <v>0</v>
      </c>
      <c r="P81" s="35">
        <v>100</v>
      </c>
      <c r="Q81" s="35">
        <v>100</v>
      </c>
      <c r="R81" s="35">
        <v>0</v>
      </c>
      <c r="S81" s="35">
        <v>0</v>
      </c>
      <c r="T81" s="35">
        <v>125</v>
      </c>
      <c r="U81" s="35">
        <v>125</v>
      </c>
      <c r="V81" s="278"/>
      <c r="W81" s="170"/>
      <c r="X81" s="170"/>
      <c r="Y81" s="170"/>
    </row>
    <row r="82" spans="1:25" x14ac:dyDescent="0.25">
      <c r="A82" s="236"/>
      <c r="B82" s="227"/>
      <c r="C82" s="269"/>
      <c r="D82" s="272"/>
      <c r="E82" s="275"/>
      <c r="F82" s="275"/>
      <c r="G82" s="54" t="s">
        <v>47</v>
      </c>
      <c r="H82" s="52">
        <f>SUM(H80:H81)</f>
        <v>371.72</v>
      </c>
      <c r="I82" s="52">
        <f t="shared" ref="I82:K82" si="25">SUM(I80:I81)</f>
        <v>371.72</v>
      </c>
      <c r="J82" s="52">
        <f t="shared" si="25"/>
        <v>207.47</v>
      </c>
      <c r="K82" s="52">
        <f t="shared" si="25"/>
        <v>0</v>
      </c>
      <c r="L82" s="52">
        <f>SUM(L80:L81)</f>
        <v>394.36700000000002</v>
      </c>
      <c r="M82" s="52">
        <f t="shared" ref="M82:U82" si="26">SUM(M80:M81)</f>
        <v>394.37</v>
      </c>
      <c r="N82" s="52">
        <f t="shared" si="26"/>
        <v>223.785</v>
      </c>
      <c r="O82" s="52">
        <f t="shared" si="26"/>
        <v>0</v>
      </c>
      <c r="P82" s="52">
        <f t="shared" si="26"/>
        <v>360.935</v>
      </c>
      <c r="Q82" s="52">
        <f t="shared" si="26"/>
        <v>360.935</v>
      </c>
      <c r="R82" s="52">
        <f t="shared" si="26"/>
        <v>214.49</v>
      </c>
      <c r="S82" s="52">
        <f t="shared" si="26"/>
        <v>0</v>
      </c>
      <c r="T82" s="52">
        <f>SUM(T80:T81)</f>
        <v>419</v>
      </c>
      <c r="U82" s="52">
        <f t="shared" si="26"/>
        <v>419</v>
      </c>
      <c r="V82" s="277"/>
      <c r="W82" s="171"/>
      <c r="X82" s="171"/>
      <c r="Y82" s="171"/>
    </row>
    <row r="83" spans="1:25" ht="15.75" thickBot="1" x14ac:dyDescent="0.3">
      <c r="A83" s="11" t="s">
        <v>20</v>
      </c>
      <c r="B83" s="103" t="s">
        <v>27</v>
      </c>
      <c r="C83" s="249" t="s">
        <v>74</v>
      </c>
      <c r="D83" s="250"/>
      <c r="E83" s="250"/>
      <c r="F83" s="250"/>
      <c r="G83" s="251"/>
      <c r="H83" s="38">
        <f>SUM(H82+H79+H77)</f>
        <v>401.98</v>
      </c>
      <c r="I83" s="38">
        <f t="shared" ref="I83:K83" si="27">SUM(I82+I79+I77)</f>
        <v>401.98</v>
      </c>
      <c r="J83" s="38">
        <f t="shared" si="27"/>
        <v>208.69</v>
      </c>
      <c r="K83" s="38">
        <f t="shared" si="27"/>
        <v>0</v>
      </c>
      <c r="L83" s="38">
        <f>SUM(L82+L79+L77)</f>
        <v>471.86700000000002</v>
      </c>
      <c r="M83" s="38">
        <f t="shared" ref="M83:S83" si="28">SUM(M82+M79+M77)</f>
        <v>471.87</v>
      </c>
      <c r="N83" s="38">
        <f t="shared" si="28"/>
        <v>223.785</v>
      </c>
      <c r="O83" s="38">
        <f t="shared" si="28"/>
        <v>0</v>
      </c>
      <c r="P83" s="38">
        <f>SUM(P82+P79+P77)</f>
        <v>394.935</v>
      </c>
      <c r="Q83" s="38">
        <f t="shared" si="28"/>
        <v>394.935</v>
      </c>
      <c r="R83" s="38">
        <f t="shared" si="28"/>
        <v>214.49</v>
      </c>
      <c r="S83" s="38">
        <f t="shared" si="28"/>
        <v>0</v>
      </c>
      <c r="T83" s="38">
        <f>SUM(T82+T79+T77)</f>
        <v>503</v>
      </c>
      <c r="U83" s="38">
        <f>SUM(U82+U79+U77)</f>
        <v>508</v>
      </c>
      <c r="V83" s="39"/>
      <c r="W83" s="40"/>
      <c r="X83" s="40"/>
      <c r="Y83" s="40"/>
    </row>
    <row r="84" spans="1:25" x14ac:dyDescent="0.25">
      <c r="A84" s="110" t="s">
        <v>20</v>
      </c>
      <c r="B84" s="102" t="s">
        <v>32</v>
      </c>
      <c r="C84" s="279" t="s">
        <v>83</v>
      </c>
      <c r="D84" s="279"/>
      <c r="E84" s="279"/>
      <c r="F84" s="279"/>
      <c r="G84" s="279"/>
      <c r="H84" s="279"/>
      <c r="I84" s="279"/>
      <c r="J84" s="279"/>
      <c r="K84" s="279"/>
      <c r="L84" s="279"/>
      <c r="M84" s="279"/>
      <c r="N84" s="279"/>
      <c r="O84" s="279"/>
      <c r="P84" s="279"/>
      <c r="Q84" s="279"/>
      <c r="R84" s="279"/>
      <c r="S84" s="279"/>
      <c r="T84" s="279"/>
      <c r="U84" s="279"/>
      <c r="V84" s="279"/>
      <c r="W84" s="279"/>
      <c r="X84" s="279"/>
      <c r="Y84" s="279"/>
    </row>
    <row r="85" spans="1:25" ht="9.6" customHeight="1" x14ac:dyDescent="0.25">
      <c r="A85" s="290" t="s">
        <v>20</v>
      </c>
      <c r="B85" s="237" t="s">
        <v>32</v>
      </c>
      <c r="C85" s="291">
        <v>1</v>
      </c>
      <c r="D85" s="294" t="s">
        <v>147</v>
      </c>
      <c r="E85" s="297" t="s">
        <v>59</v>
      </c>
      <c r="F85" s="280" t="s">
        <v>148</v>
      </c>
      <c r="G85" s="94" t="s">
        <v>25</v>
      </c>
      <c r="H85" s="98">
        <v>0</v>
      </c>
      <c r="I85" s="98">
        <v>0</v>
      </c>
      <c r="J85" s="98">
        <v>0</v>
      </c>
      <c r="K85" s="98">
        <v>0</v>
      </c>
      <c r="L85" s="98">
        <v>0</v>
      </c>
      <c r="M85" s="98">
        <v>0</v>
      </c>
      <c r="N85" s="98">
        <v>0</v>
      </c>
      <c r="O85" s="98">
        <v>0</v>
      </c>
      <c r="P85" s="98">
        <v>0</v>
      </c>
      <c r="Q85" s="98">
        <v>0</v>
      </c>
      <c r="R85" s="98">
        <v>0</v>
      </c>
      <c r="S85" s="98">
        <v>0</v>
      </c>
      <c r="T85" s="98">
        <v>0</v>
      </c>
      <c r="U85" s="98">
        <v>0</v>
      </c>
      <c r="V85" s="280" t="s">
        <v>146</v>
      </c>
      <c r="W85" s="283">
        <v>1</v>
      </c>
      <c r="X85" s="283">
        <v>1</v>
      </c>
      <c r="Y85" s="283">
        <v>1</v>
      </c>
    </row>
    <row r="86" spans="1:25" x14ac:dyDescent="0.25">
      <c r="A86" s="290"/>
      <c r="B86" s="237"/>
      <c r="C86" s="292"/>
      <c r="D86" s="295"/>
      <c r="E86" s="298"/>
      <c r="F86" s="281"/>
      <c r="G86" s="286" t="s">
        <v>47</v>
      </c>
      <c r="H86" s="288">
        <f ca="1">SUM(H86)</f>
        <v>0</v>
      </c>
      <c r="I86" s="288">
        <f t="shared" ref="I86:U86" ca="1" si="29">SUM(I86)</f>
        <v>0</v>
      </c>
      <c r="J86" s="288">
        <f t="shared" ca="1" si="29"/>
        <v>0</v>
      </c>
      <c r="K86" s="288">
        <f t="shared" ca="1" si="29"/>
        <v>0</v>
      </c>
      <c r="L86" s="288">
        <f t="shared" ca="1" si="29"/>
        <v>0</v>
      </c>
      <c r="M86" s="288">
        <f t="shared" ca="1" si="29"/>
        <v>0</v>
      </c>
      <c r="N86" s="288">
        <f t="shared" ca="1" si="29"/>
        <v>0</v>
      </c>
      <c r="O86" s="288">
        <f t="shared" ca="1" si="29"/>
        <v>0</v>
      </c>
      <c r="P86" s="288">
        <f t="shared" ca="1" si="29"/>
        <v>0</v>
      </c>
      <c r="Q86" s="288">
        <f t="shared" ca="1" si="29"/>
        <v>0</v>
      </c>
      <c r="R86" s="288">
        <f t="shared" ca="1" si="29"/>
        <v>0</v>
      </c>
      <c r="S86" s="288">
        <f t="shared" ca="1" si="29"/>
        <v>0</v>
      </c>
      <c r="T86" s="288">
        <f t="shared" ca="1" si="29"/>
        <v>0</v>
      </c>
      <c r="U86" s="288">
        <f t="shared" ca="1" si="29"/>
        <v>0</v>
      </c>
      <c r="V86" s="281"/>
      <c r="W86" s="284"/>
      <c r="X86" s="284"/>
      <c r="Y86" s="284"/>
    </row>
    <row r="87" spans="1:25" x14ac:dyDescent="0.25">
      <c r="A87" s="290"/>
      <c r="B87" s="237"/>
      <c r="C87" s="293"/>
      <c r="D87" s="296"/>
      <c r="E87" s="299"/>
      <c r="F87" s="282"/>
      <c r="G87" s="287"/>
      <c r="H87" s="289"/>
      <c r="I87" s="289"/>
      <c r="J87" s="289"/>
      <c r="K87" s="289"/>
      <c r="L87" s="289"/>
      <c r="M87" s="289"/>
      <c r="N87" s="289"/>
      <c r="O87" s="289"/>
      <c r="P87" s="289"/>
      <c r="Q87" s="289"/>
      <c r="R87" s="289"/>
      <c r="S87" s="289"/>
      <c r="T87" s="289"/>
      <c r="U87" s="289"/>
      <c r="V87" s="282"/>
      <c r="W87" s="285"/>
      <c r="X87" s="285"/>
      <c r="Y87" s="285"/>
    </row>
    <row r="88" spans="1:25" ht="22.15" customHeight="1" x14ac:dyDescent="0.25">
      <c r="A88" s="310" t="s">
        <v>20</v>
      </c>
      <c r="B88" s="302" t="s">
        <v>32</v>
      </c>
      <c r="C88" s="311" t="s">
        <v>27</v>
      </c>
      <c r="D88" s="312" t="s">
        <v>84</v>
      </c>
      <c r="E88" s="313" t="s">
        <v>85</v>
      </c>
      <c r="F88" s="314" t="s">
        <v>48</v>
      </c>
      <c r="G88" s="108" t="s">
        <v>25</v>
      </c>
      <c r="H88" s="109">
        <v>20</v>
      </c>
      <c r="I88" s="109">
        <v>20</v>
      </c>
      <c r="J88" s="109">
        <v>0</v>
      </c>
      <c r="K88" s="109">
        <v>0</v>
      </c>
      <c r="L88" s="109">
        <v>30</v>
      </c>
      <c r="M88" s="109">
        <v>30</v>
      </c>
      <c r="N88" s="109">
        <v>0</v>
      </c>
      <c r="O88" s="109">
        <v>0</v>
      </c>
      <c r="P88" s="109">
        <v>20</v>
      </c>
      <c r="Q88" s="112">
        <v>20</v>
      </c>
      <c r="R88" s="109">
        <v>0</v>
      </c>
      <c r="S88" s="109">
        <v>0</v>
      </c>
      <c r="T88" s="109">
        <v>30</v>
      </c>
      <c r="U88" s="109">
        <v>30</v>
      </c>
      <c r="V88" s="300" t="s">
        <v>141</v>
      </c>
      <c r="W88" s="126">
        <v>1.2</v>
      </c>
      <c r="X88" s="126">
        <v>1.3</v>
      </c>
      <c r="Y88" s="126">
        <v>1.3</v>
      </c>
    </row>
    <row r="89" spans="1:25" x14ac:dyDescent="0.25">
      <c r="A89" s="310"/>
      <c r="B89" s="302"/>
      <c r="C89" s="311"/>
      <c r="D89" s="312"/>
      <c r="E89" s="313"/>
      <c r="F89" s="314"/>
      <c r="G89" s="87" t="s">
        <v>38</v>
      </c>
      <c r="H89" s="109">
        <v>0</v>
      </c>
      <c r="I89" s="109">
        <v>0</v>
      </c>
      <c r="J89" s="109">
        <v>0</v>
      </c>
      <c r="K89" s="109">
        <v>0</v>
      </c>
      <c r="L89" s="109">
        <v>0</v>
      </c>
      <c r="M89" s="109">
        <v>0</v>
      </c>
      <c r="N89" s="109">
        <v>0</v>
      </c>
      <c r="O89" s="109">
        <v>0</v>
      </c>
      <c r="P89" s="109">
        <v>20</v>
      </c>
      <c r="Q89" s="112">
        <v>20</v>
      </c>
      <c r="R89" s="109">
        <v>0</v>
      </c>
      <c r="S89" s="109">
        <v>0</v>
      </c>
      <c r="T89" s="109"/>
      <c r="U89" s="109"/>
      <c r="V89" s="300"/>
      <c r="W89" s="126"/>
      <c r="X89" s="126"/>
      <c r="Y89" s="126"/>
    </row>
    <row r="90" spans="1:25" x14ac:dyDescent="0.25">
      <c r="A90" s="310"/>
      <c r="B90" s="302"/>
      <c r="C90" s="303"/>
      <c r="D90" s="304"/>
      <c r="E90" s="305"/>
      <c r="F90" s="306"/>
      <c r="G90" s="108" t="s">
        <v>46</v>
      </c>
      <c r="H90" s="107">
        <v>0</v>
      </c>
      <c r="I90" s="107">
        <v>0</v>
      </c>
      <c r="J90" s="107">
        <v>0</v>
      </c>
      <c r="K90" s="107">
        <v>0</v>
      </c>
      <c r="L90" s="107">
        <v>0</v>
      </c>
      <c r="M90" s="107">
        <v>0</v>
      </c>
      <c r="N90" s="107">
        <v>0</v>
      </c>
      <c r="O90" s="107">
        <v>0</v>
      </c>
      <c r="P90" s="107">
        <v>0</v>
      </c>
      <c r="Q90" s="111">
        <v>0</v>
      </c>
      <c r="R90" s="107">
        <v>0</v>
      </c>
      <c r="S90" s="107">
        <v>0</v>
      </c>
      <c r="T90" s="107">
        <v>0</v>
      </c>
      <c r="U90" s="107">
        <v>0</v>
      </c>
      <c r="V90" s="300"/>
      <c r="W90" s="126"/>
      <c r="X90" s="126"/>
      <c r="Y90" s="126"/>
    </row>
    <row r="91" spans="1:25" x14ac:dyDescent="0.25">
      <c r="A91" s="310"/>
      <c r="B91" s="302"/>
      <c r="C91" s="303"/>
      <c r="D91" s="304"/>
      <c r="E91" s="305"/>
      <c r="F91" s="306"/>
      <c r="G91" s="79" t="s">
        <v>43</v>
      </c>
      <c r="H91" s="32">
        <v>20</v>
      </c>
      <c r="I91" s="32">
        <v>20</v>
      </c>
      <c r="J91" s="32">
        <v>0</v>
      </c>
      <c r="K91" s="32">
        <v>0</v>
      </c>
      <c r="L91" s="32">
        <f>SUM(L88:L90)</f>
        <v>30</v>
      </c>
      <c r="M91" s="32">
        <f t="shared" ref="M91:U91" si="30">SUM(M88:M90)</f>
        <v>30</v>
      </c>
      <c r="N91" s="32">
        <f t="shared" si="30"/>
        <v>0</v>
      </c>
      <c r="O91" s="32">
        <f t="shared" si="30"/>
        <v>0</v>
      </c>
      <c r="P91" s="32">
        <f t="shared" si="30"/>
        <v>40</v>
      </c>
      <c r="Q91" s="32">
        <f t="shared" si="30"/>
        <v>40</v>
      </c>
      <c r="R91" s="32">
        <f t="shared" si="30"/>
        <v>0</v>
      </c>
      <c r="S91" s="32">
        <f t="shared" si="30"/>
        <v>0</v>
      </c>
      <c r="T91" s="32">
        <f t="shared" si="30"/>
        <v>30</v>
      </c>
      <c r="U91" s="32">
        <f t="shared" si="30"/>
        <v>30</v>
      </c>
      <c r="V91" s="300"/>
      <c r="W91" s="126"/>
      <c r="X91" s="126"/>
      <c r="Y91" s="126"/>
    </row>
    <row r="92" spans="1:25" x14ac:dyDescent="0.25">
      <c r="A92" s="301" t="s">
        <v>20</v>
      </c>
      <c r="B92" s="302" t="s">
        <v>32</v>
      </c>
      <c r="C92" s="303" t="s">
        <v>32</v>
      </c>
      <c r="D92" s="304" t="s">
        <v>86</v>
      </c>
      <c r="E92" s="305" t="s">
        <v>87</v>
      </c>
      <c r="F92" s="306" t="s">
        <v>48</v>
      </c>
      <c r="G92" s="108" t="s">
        <v>25</v>
      </c>
      <c r="H92" s="107">
        <v>1</v>
      </c>
      <c r="I92" s="107">
        <v>1</v>
      </c>
      <c r="J92" s="107">
        <v>0</v>
      </c>
      <c r="K92" s="107">
        <v>0</v>
      </c>
      <c r="L92" s="107">
        <v>6</v>
      </c>
      <c r="M92" s="107">
        <v>6</v>
      </c>
      <c r="N92" s="107">
        <v>0</v>
      </c>
      <c r="O92" s="107">
        <v>0</v>
      </c>
      <c r="P92" s="107">
        <v>1</v>
      </c>
      <c r="Q92" s="111">
        <v>1</v>
      </c>
      <c r="R92" s="107">
        <v>0</v>
      </c>
      <c r="S92" s="107">
        <v>0</v>
      </c>
      <c r="T92" s="107">
        <v>5</v>
      </c>
      <c r="U92" s="107">
        <v>6</v>
      </c>
      <c r="V92" s="300" t="s">
        <v>132</v>
      </c>
      <c r="W92" s="307">
        <v>3</v>
      </c>
      <c r="X92" s="307">
        <v>3</v>
      </c>
      <c r="Y92" s="307">
        <v>3</v>
      </c>
    </row>
    <row r="93" spans="1:25" x14ac:dyDescent="0.25">
      <c r="A93" s="301"/>
      <c r="B93" s="302"/>
      <c r="C93" s="303"/>
      <c r="D93" s="304"/>
      <c r="E93" s="305"/>
      <c r="F93" s="306"/>
      <c r="G93" s="108" t="s">
        <v>38</v>
      </c>
      <c r="H93" s="107">
        <v>0</v>
      </c>
      <c r="I93" s="107">
        <v>0</v>
      </c>
      <c r="J93" s="107">
        <v>0</v>
      </c>
      <c r="K93" s="107">
        <v>0</v>
      </c>
      <c r="L93" s="107">
        <v>0</v>
      </c>
      <c r="M93" s="107">
        <v>0</v>
      </c>
      <c r="N93" s="107">
        <v>0</v>
      </c>
      <c r="O93" s="107">
        <v>0</v>
      </c>
      <c r="P93" s="107">
        <v>0</v>
      </c>
      <c r="Q93" s="111">
        <v>0</v>
      </c>
      <c r="R93" s="107">
        <v>0</v>
      </c>
      <c r="S93" s="107">
        <v>0</v>
      </c>
      <c r="T93" s="107">
        <v>0</v>
      </c>
      <c r="U93" s="107">
        <v>0</v>
      </c>
      <c r="V93" s="300"/>
      <c r="W93" s="308"/>
      <c r="X93" s="308"/>
      <c r="Y93" s="308"/>
    </row>
    <row r="94" spans="1:25" x14ac:dyDescent="0.25">
      <c r="A94" s="301"/>
      <c r="B94" s="302"/>
      <c r="C94" s="303"/>
      <c r="D94" s="304"/>
      <c r="E94" s="305"/>
      <c r="F94" s="306"/>
      <c r="G94" s="79" t="s">
        <v>43</v>
      </c>
      <c r="H94" s="32">
        <v>1</v>
      </c>
      <c r="I94" s="32">
        <v>1</v>
      </c>
      <c r="J94" s="32">
        <v>0</v>
      </c>
      <c r="K94" s="32">
        <v>0</v>
      </c>
      <c r="L94" s="32">
        <f>SUM(L92:L93)</f>
        <v>6</v>
      </c>
      <c r="M94" s="32">
        <f t="shared" ref="M94:U94" si="31">SUM(M92:M93)</f>
        <v>6</v>
      </c>
      <c r="N94" s="32">
        <f t="shared" si="31"/>
        <v>0</v>
      </c>
      <c r="O94" s="32">
        <f t="shared" si="31"/>
        <v>0</v>
      </c>
      <c r="P94" s="32">
        <f t="shared" si="31"/>
        <v>1</v>
      </c>
      <c r="Q94" s="32">
        <f t="shared" si="31"/>
        <v>1</v>
      </c>
      <c r="R94" s="32">
        <f t="shared" si="31"/>
        <v>0</v>
      </c>
      <c r="S94" s="32">
        <f t="shared" si="31"/>
        <v>0</v>
      </c>
      <c r="T94" s="32">
        <f t="shared" si="31"/>
        <v>5</v>
      </c>
      <c r="U94" s="32">
        <f t="shared" si="31"/>
        <v>6</v>
      </c>
      <c r="V94" s="300"/>
      <c r="W94" s="309"/>
      <c r="X94" s="309"/>
      <c r="Y94" s="309"/>
    </row>
    <row r="95" spans="1:25" x14ac:dyDescent="0.25">
      <c r="A95" s="301" t="s">
        <v>20</v>
      </c>
      <c r="B95" s="302" t="s">
        <v>32</v>
      </c>
      <c r="C95" s="303" t="s">
        <v>34</v>
      </c>
      <c r="D95" s="304" t="s">
        <v>88</v>
      </c>
      <c r="E95" s="305" t="s">
        <v>89</v>
      </c>
      <c r="F95" s="315">
        <v>12</v>
      </c>
      <c r="G95" s="108" t="s">
        <v>25</v>
      </c>
      <c r="H95" s="107">
        <v>12</v>
      </c>
      <c r="I95" s="107">
        <v>12</v>
      </c>
      <c r="J95" s="107">
        <v>0</v>
      </c>
      <c r="K95" s="107">
        <v>0</v>
      </c>
      <c r="L95" s="107">
        <v>15</v>
      </c>
      <c r="M95" s="107">
        <v>15</v>
      </c>
      <c r="N95" s="107">
        <v>0</v>
      </c>
      <c r="O95" s="107">
        <v>0</v>
      </c>
      <c r="P95" s="107">
        <v>26.15</v>
      </c>
      <c r="Q95" s="111">
        <v>26.149000000000001</v>
      </c>
      <c r="R95" s="107">
        <v>0</v>
      </c>
      <c r="S95" s="107">
        <v>0</v>
      </c>
      <c r="T95" s="107">
        <v>15</v>
      </c>
      <c r="U95" s="107">
        <v>16</v>
      </c>
      <c r="V95" s="300" t="s">
        <v>141</v>
      </c>
      <c r="W95" s="126">
        <v>1.5</v>
      </c>
      <c r="X95" s="126">
        <v>1.5</v>
      </c>
      <c r="Y95" s="126">
        <v>1.5</v>
      </c>
    </row>
    <row r="96" spans="1:25" x14ac:dyDescent="0.25">
      <c r="A96" s="301"/>
      <c r="B96" s="302"/>
      <c r="C96" s="303"/>
      <c r="D96" s="304"/>
      <c r="E96" s="305"/>
      <c r="F96" s="315"/>
      <c r="G96" s="108" t="s">
        <v>38</v>
      </c>
      <c r="H96" s="107">
        <v>0</v>
      </c>
      <c r="I96" s="107">
        <v>0</v>
      </c>
      <c r="J96" s="107">
        <v>0</v>
      </c>
      <c r="K96" s="107">
        <v>0</v>
      </c>
      <c r="L96" s="107">
        <v>29</v>
      </c>
      <c r="M96" s="107">
        <v>29</v>
      </c>
      <c r="N96" s="107">
        <v>16</v>
      </c>
      <c r="O96" s="107">
        <v>0</v>
      </c>
      <c r="P96" s="107">
        <v>35.158000000000001</v>
      </c>
      <c r="Q96" s="111">
        <v>35.155000000000001</v>
      </c>
      <c r="R96" s="107">
        <v>16</v>
      </c>
      <c r="S96" s="107">
        <v>0</v>
      </c>
      <c r="T96" s="107">
        <v>29</v>
      </c>
      <c r="U96" s="107">
        <v>30</v>
      </c>
      <c r="V96" s="300"/>
      <c r="W96" s="126"/>
      <c r="X96" s="126"/>
      <c r="Y96" s="126"/>
    </row>
    <row r="97" spans="1:25" x14ac:dyDescent="0.25">
      <c r="A97" s="301"/>
      <c r="B97" s="302"/>
      <c r="C97" s="303"/>
      <c r="D97" s="304"/>
      <c r="E97" s="305"/>
      <c r="F97" s="315"/>
      <c r="G97" s="108" t="s">
        <v>46</v>
      </c>
      <c r="H97" s="107">
        <v>0</v>
      </c>
      <c r="I97" s="107">
        <v>0</v>
      </c>
      <c r="J97" s="107">
        <v>0</v>
      </c>
      <c r="K97" s="107">
        <v>0</v>
      </c>
      <c r="L97" s="107">
        <v>0</v>
      </c>
      <c r="M97" s="107">
        <v>0</v>
      </c>
      <c r="N97" s="107">
        <v>0</v>
      </c>
      <c r="O97" s="107">
        <v>0</v>
      </c>
      <c r="P97" s="107">
        <v>0</v>
      </c>
      <c r="Q97" s="111">
        <v>0</v>
      </c>
      <c r="R97" s="107">
        <v>0</v>
      </c>
      <c r="S97" s="107">
        <v>0</v>
      </c>
      <c r="T97" s="107">
        <v>0</v>
      </c>
      <c r="U97" s="107">
        <v>0</v>
      </c>
      <c r="V97" s="300"/>
      <c r="W97" s="126"/>
      <c r="X97" s="126"/>
      <c r="Y97" s="126"/>
    </row>
    <row r="98" spans="1:25" x14ac:dyDescent="0.25">
      <c r="A98" s="301"/>
      <c r="B98" s="302"/>
      <c r="C98" s="303"/>
      <c r="D98" s="304"/>
      <c r="E98" s="305"/>
      <c r="F98" s="315"/>
      <c r="G98" s="79" t="s">
        <v>43</v>
      </c>
      <c r="H98" s="32">
        <v>12</v>
      </c>
      <c r="I98" s="32">
        <v>12</v>
      </c>
      <c r="J98" s="32">
        <v>0</v>
      </c>
      <c r="K98" s="32">
        <v>0</v>
      </c>
      <c r="L98" s="32">
        <f>SUM(L95:L97)</f>
        <v>44</v>
      </c>
      <c r="M98" s="32">
        <f t="shared" ref="M98:U98" si="32">SUM(M95:M97)</f>
        <v>44</v>
      </c>
      <c r="N98" s="32">
        <f t="shared" si="32"/>
        <v>16</v>
      </c>
      <c r="O98" s="32">
        <f t="shared" si="32"/>
        <v>0</v>
      </c>
      <c r="P98" s="32">
        <f t="shared" si="32"/>
        <v>61.308</v>
      </c>
      <c r="Q98" s="32">
        <f t="shared" si="32"/>
        <v>61.304000000000002</v>
      </c>
      <c r="R98" s="32">
        <f t="shared" si="32"/>
        <v>16</v>
      </c>
      <c r="S98" s="32">
        <f t="shared" si="32"/>
        <v>0</v>
      </c>
      <c r="T98" s="32">
        <f>SUM(T95:T97)</f>
        <v>44</v>
      </c>
      <c r="U98" s="32">
        <f t="shared" si="32"/>
        <v>46</v>
      </c>
      <c r="V98" s="300"/>
      <c r="W98" s="126"/>
      <c r="X98" s="126"/>
      <c r="Y98" s="126"/>
    </row>
    <row r="99" spans="1:25" x14ac:dyDescent="0.25">
      <c r="A99" s="149" t="s">
        <v>20</v>
      </c>
      <c r="B99" s="150" t="s">
        <v>32</v>
      </c>
      <c r="C99" s="262" t="s">
        <v>35</v>
      </c>
      <c r="D99" s="263" t="s">
        <v>119</v>
      </c>
      <c r="E99" s="264" t="s">
        <v>89</v>
      </c>
      <c r="F99" s="317" t="s">
        <v>136</v>
      </c>
      <c r="G99" s="106" t="s">
        <v>25</v>
      </c>
      <c r="H99" s="107">
        <v>7.74</v>
      </c>
      <c r="I99" s="107">
        <v>7.74</v>
      </c>
      <c r="J99" s="107">
        <v>0</v>
      </c>
      <c r="K99" s="107">
        <v>0</v>
      </c>
      <c r="L99" s="107">
        <v>8</v>
      </c>
      <c r="M99" s="107">
        <v>8</v>
      </c>
      <c r="N99" s="107">
        <v>0</v>
      </c>
      <c r="O99" s="107">
        <v>0</v>
      </c>
      <c r="P99" s="107">
        <v>31</v>
      </c>
      <c r="Q99" s="111">
        <v>31</v>
      </c>
      <c r="R99" s="107">
        <v>0</v>
      </c>
      <c r="S99" s="107">
        <v>0</v>
      </c>
      <c r="T99" s="87">
        <v>8</v>
      </c>
      <c r="U99" s="87">
        <v>9</v>
      </c>
      <c r="V99" s="276" t="s">
        <v>120</v>
      </c>
      <c r="W99" s="204">
        <v>13</v>
      </c>
      <c r="X99" s="234">
        <v>14</v>
      </c>
      <c r="Y99" s="234">
        <v>14</v>
      </c>
    </row>
    <row r="100" spans="1:25" x14ac:dyDescent="0.25">
      <c r="A100" s="149"/>
      <c r="B100" s="150"/>
      <c r="C100" s="262"/>
      <c r="D100" s="263"/>
      <c r="E100" s="264"/>
      <c r="F100" s="317"/>
      <c r="G100" s="17" t="s">
        <v>26</v>
      </c>
      <c r="H100" s="31">
        <v>7.74</v>
      </c>
      <c r="I100" s="31">
        <v>7.74</v>
      </c>
      <c r="J100" s="31">
        <v>0</v>
      </c>
      <c r="K100" s="31">
        <v>0</v>
      </c>
      <c r="L100" s="31">
        <f>SUM(L99)</f>
        <v>8</v>
      </c>
      <c r="M100" s="31">
        <f t="shared" ref="M100:U100" si="33">SUM(M99)</f>
        <v>8</v>
      </c>
      <c r="N100" s="31">
        <f t="shared" si="33"/>
        <v>0</v>
      </c>
      <c r="O100" s="31">
        <f t="shared" si="33"/>
        <v>0</v>
      </c>
      <c r="P100" s="31">
        <f t="shared" si="33"/>
        <v>31</v>
      </c>
      <c r="Q100" s="31">
        <f t="shared" si="33"/>
        <v>31</v>
      </c>
      <c r="R100" s="31">
        <f t="shared" si="33"/>
        <v>0</v>
      </c>
      <c r="S100" s="31">
        <f t="shared" si="33"/>
        <v>0</v>
      </c>
      <c r="T100" s="31">
        <f t="shared" si="33"/>
        <v>8</v>
      </c>
      <c r="U100" s="31">
        <f t="shared" si="33"/>
        <v>9</v>
      </c>
      <c r="V100" s="277"/>
      <c r="W100" s="206"/>
      <c r="X100" s="234"/>
      <c r="Y100" s="234"/>
    </row>
    <row r="101" spans="1:25" x14ac:dyDescent="0.25">
      <c r="A101" s="181" t="s">
        <v>20</v>
      </c>
      <c r="B101" s="150" t="s">
        <v>32</v>
      </c>
      <c r="C101" s="262" t="s">
        <v>90</v>
      </c>
      <c r="D101" s="258" t="s">
        <v>126</v>
      </c>
      <c r="E101" s="216" t="s">
        <v>59</v>
      </c>
      <c r="F101" s="219" t="s">
        <v>24</v>
      </c>
      <c r="G101" s="100" t="s">
        <v>25</v>
      </c>
      <c r="H101" s="107">
        <v>12</v>
      </c>
      <c r="I101" s="30">
        <v>12</v>
      </c>
      <c r="J101" s="107">
        <v>0</v>
      </c>
      <c r="K101" s="107">
        <v>0</v>
      </c>
      <c r="L101" s="107">
        <v>16</v>
      </c>
      <c r="M101" s="30">
        <v>16</v>
      </c>
      <c r="N101" s="107">
        <v>0</v>
      </c>
      <c r="O101" s="107">
        <v>0</v>
      </c>
      <c r="P101" s="107">
        <v>11</v>
      </c>
      <c r="Q101" s="30">
        <v>11</v>
      </c>
      <c r="R101" s="107">
        <v>0</v>
      </c>
      <c r="S101" s="107">
        <v>0</v>
      </c>
      <c r="T101" s="87">
        <v>16</v>
      </c>
      <c r="U101" s="87">
        <v>18</v>
      </c>
      <c r="V101" s="357" t="s">
        <v>127</v>
      </c>
      <c r="W101" s="234">
        <v>12</v>
      </c>
      <c r="X101" s="234">
        <v>13</v>
      </c>
      <c r="Y101" s="234">
        <v>14</v>
      </c>
    </row>
    <row r="102" spans="1:25" x14ac:dyDescent="0.25">
      <c r="A102" s="181"/>
      <c r="B102" s="150"/>
      <c r="C102" s="262"/>
      <c r="D102" s="316"/>
      <c r="E102" s="217"/>
      <c r="F102" s="220"/>
      <c r="G102" s="100" t="s">
        <v>31</v>
      </c>
      <c r="H102" s="107">
        <v>0</v>
      </c>
      <c r="I102" s="30">
        <v>0</v>
      </c>
      <c r="J102" s="107">
        <v>0</v>
      </c>
      <c r="K102" s="107">
        <v>0</v>
      </c>
      <c r="L102" s="107">
        <v>0</v>
      </c>
      <c r="M102" s="30">
        <v>0</v>
      </c>
      <c r="N102" s="107">
        <v>0</v>
      </c>
      <c r="O102" s="107">
        <v>0</v>
      </c>
      <c r="P102" s="107">
        <v>0</v>
      </c>
      <c r="Q102" s="30">
        <v>0</v>
      </c>
      <c r="R102" s="107">
        <v>0</v>
      </c>
      <c r="S102" s="107">
        <v>0</v>
      </c>
      <c r="T102" s="87">
        <v>0</v>
      </c>
      <c r="U102" s="87">
        <v>0</v>
      </c>
      <c r="V102" s="357"/>
      <c r="W102" s="234"/>
      <c r="X102" s="234"/>
      <c r="Y102" s="234"/>
    </row>
    <row r="103" spans="1:25" x14ac:dyDescent="0.25">
      <c r="A103" s="181"/>
      <c r="B103" s="150"/>
      <c r="C103" s="262"/>
      <c r="D103" s="259"/>
      <c r="E103" s="218"/>
      <c r="F103" s="221"/>
      <c r="G103" s="17" t="s">
        <v>26</v>
      </c>
      <c r="H103" s="31">
        <v>12</v>
      </c>
      <c r="I103" s="31">
        <v>12</v>
      </c>
      <c r="J103" s="31">
        <v>0</v>
      </c>
      <c r="K103" s="31">
        <v>0</v>
      </c>
      <c r="L103" s="31">
        <f>SUM(L101:L102)</f>
        <v>16</v>
      </c>
      <c r="M103" s="31">
        <f t="shared" ref="M103:U103" si="34">SUM(M101:M102)</f>
        <v>16</v>
      </c>
      <c r="N103" s="31">
        <f t="shared" si="34"/>
        <v>0</v>
      </c>
      <c r="O103" s="31">
        <f t="shared" si="34"/>
        <v>0</v>
      </c>
      <c r="P103" s="31">
        <f t="shared" si="34"/>
        <v>11</v>
      </c>
      <c r="Q103" s="31">
        <f t="shared" si="34"/>
        <v>11</v>
      </c>
      <c r="R103" s="31">
        <f t="shared" si="34"/>
        <v>0</v>
      </c>
      <c r="S103" s="31">
        <f t="shared" si="34"/>
        <v>0</v>
      </c>
      <c r="T103" s="31">
        <f t="shared" si="34"/>
        <v>16</v>
      </c>
      <c r="U103" s="31">
        <f t="shared" si="34"/>
        <v>18</v>
      </c>
      <c r="V103" s="357"/>
      <c r="W103" s="234"/>
      <c r="X103" s="234"/>
      <c r="Y103" s="234"/>
    </row>
    <row r="104" spans="1:25" x14ac:dyDescent="0.25">
      <c r="A104" s="181" t="s">
        <v>20</v>
      </c>
      <c r="B104" s="150" t="s">
        <v>32</v>
      </c>
      <c r="C104" s="262" t="s">
        <v>91</v>
      </c>
      <c r="D104" s="258" t="s">
        <v>92</v>
      </c>
      <c r="E104" s="305" t="s">
        <v>93</v>
      </c>
      <c r="F104" s="384">
        <v>12</v>
      </c>
      <c r="G104" s="104" t="s">
        <v>25</v>
      </c>
      <c r="H104" s="107">
        <v>1</v>
      </c>
      <c r="I104" s="30">
        <v>1</v>
      </c>
      <c r="J104" s="107">
        <v>0</v>
      </c>
      <c r="K104" s="107">
        <v>0</v>
      </c>
      <c r="L104" s="107">
        <v>1</v>
      </c>
      <c r="M104" s="30">
        <v>1</v>
      </c>
      <c r="N104" s="107">
        <v>0</v>
      </c>
      <c r="O104" s="107">
        <v>0</v>
      </c>
      <c r="P104" s="107">
        <v>2</v>
      </c>
      <c r="Q104" s="30">
        <v>2</v>
      </c>
      <c r="R104" s="107">
        <v>0</v>
      </c>
      <c r="S104" s="107">
        <v>0</v>
      </c>
      <c r="T104" s="87">
        <v>2</v>
      </c>
      <c r="U104" s="87">
        <v>2</v>
      </c>
      <c r="V104" s="278" t="s">
        <v>94</v>
      </c>
      <c r="W104" s="205">
        <v>3</v>
      </c>
      <c r="X104" s="234">
        <v>3</v>
      </c>
      <c r="Y104" s="234">
        <v>4</v>
      </c>
    </row>
    <row r="105" spans="1:25" x14ac:dyDescent="0.25">
      <c r="A105" s="181"/>
      <c r="B105" s="150"/>
      <c r="C105" s="262"/>
      <c r="D105" s="316"/>
      <c r="E105" s="305"/>
      <c r="F105" s="384"/>
      <c r="G105" s="104" t="s">
        <v>31</v>
      </c>
      <c r="H105" s="107">
        <v>1</v>
      </c>
      <c r="I105" s="30">
        <v>1</v>
      </c>
      <c r="J105" s="107">
        <v>0</v>
      </c>
      <c r="K105" s="107">
        <v>0</v>
      </c>
      <c r="L105" s="107">
        <v>1</v>
      </c>
      <c r="M105" s="30">
        <v>1</v>
      </c>
      <c r="N105" s="107">
        <v>0</v>
      </c>
      <c r="O105" s="107">
        <v>0</v>
      </c>
      <c r="P105" s="107">
        <v>0</v>
      </c>
      <c r="Q105" s="30">
        <v>0</v>
      </c>
      <c r="R105" s="107">
        <v>0</v>
      </c>
      <c r="S105" s="107">
        <v>0</v>
      </c>
      <c r="T105" s="87">
        <v>2</v>
      </c>
      <c r="U105" s="87">
        <v>2</v>
      </c>
      <c r="V105" s="278"/>
      <c r="W105" s="205"/>
      <c r="X105" s="234"/>
      <c r="Y105" s="234"/>
    </row>
    <row r="106" spans="1:25" x14ac:dyDescent="0.25">
      <c r="A106" s="181"/>
      <c r="B106" s="150"/>
      <c r="C106" s="262"/>
      <c r="D106" s="316"/>
      <c r="E106" s="383"/>
      <c r="F106" s="307"/>
      <c r="G106" s="19" t="s">
        <v>26</v>
      </c>
      <c r="H106" s="34">
        <v>2</v>
      </c>
      <c r="I106" s="34">
        <v>2</v>
      </c>
      <c r="J106" s="34">
        <v>0</v>
      </c>
      <c r="K106" s="34">
        <v>0</v>
      </c>
      <c r="L106" s="34">
        <f>SUM(L104:L105)</f>
        <v>2</v>
      </c>
      <c r="M106" s="34">
        <f t="shared" ref="M106:U106" si="35">SUM(M104:M105)</f>
        <v>2</v>
      </c>
      <c r="N106" s="34">
        <f t="shared" si="35"/>
        <v>0</v>
      </c>
      <c r="O106" s="34">
        <f t="shared" si="35"/>
        <v>0</v>
      </c>
      <c r="P106" s="34">
        <f t="shared" si="35"/>
        <v>2</v>
      </c>
      <c r="Q106" s="34">
        <f t="shared" si="35"/>
        <v>2</v>
      </c>
      <c r="R106" s="34">
        <f t="shared" si="35"/>
        <v>0</v>
      </c>
      <c r="S106" s="34">
        <f t="shared" si="35"/>
        <v>0</v>
      </c>
      <c r="T106" s="34">
        <f t="shared" si="35"/>
        <v>4</v>
      </c>
      <c r="U106" s="34">
        <f t="shared" si="35"/>
        <v>4</v>
      </c>
      <c r="V106" s="277"/>
      <c r="W106" s="205"/>
      <c r="X106" s="204"/>
      <c r="Y106" s="204"/>
    </row>
    <row r="107" spans="1:25" x14ac:dyDescent="0.25">
      <c r="A107" s="99" t="s">
        <v>20</v>
      </c>
      <c r="B107" s="101" t="s">
        <v>32</v>
      </c>
      <c r="C107" s="354" t="s">
        <v>74</v>
      </c>
      <c r="D107" s="354"/>
      <c r="E107" s="354"/>
      <c r="F107" s="354"/>
      <c r="G107" s="355"/>
      <c r="H107" s="20">
        <f>SUM(H88:H90)</f>
        <v>20</v>
      </c>
      <c r="I107" s="20">
        <f t="shared" ref="I107:K107" si="36">SUM(I106+I103+I100+I98+I94+I91)</f>
        <v>54.74</v>
      </c>
      <c r="J107" s="20">
        <f t="shared" si="36"/>
        <v>0</v>
      </c>
      <c r="K107" s="20">
        <f t="shared" si="36"/>
        <v>0</v>
      </c>
      <c r="L107" s="20">
        <f>SUM(L106+L103+L100+L98+L94+L91)</f>
        <v>106</v>
      </c>
      <c r="M107" s="20">
        <f t="shared" ref="M107:S107" si="37">SUM(M106+M103+M100+M98+M94+M91)</f>
        <v>106</v>
      </c>
      <c r="N107" s="20">
        <f t="shared" si="37"/>
        <v>16</v>
      </c>
      <c r="O107" s="20">
        <f t="shared" si="37"/>
        <v>0</v>
      </c>
      <c r="P107" s="20">
        <f>SUM(P106+P103+P100+P98+P94+P91)</f>
        <v>146.30799999999999</v>
      </c>
      <c r="Q107" s="20">
        <f t="shared" si="37"/>
        <v>146.304</v>
      </c>
      <c r="R107" s="20">
        <f t="shared" si="37"/>
        <v>16</v>
      </c>
      <c r="S107" s="20">
        <f t="shared" si="37"/>
        <v>0</v>
      </c>
      <c r="T107" s="20">
        <f>SUM(T106+T103+T100+T98+T94+T91)</f>
        <v>107</v>
      </c>
      <c r="U107" s="20">
        <f>SUM(U106+U103+U100+U98+U94+U91)</f>
        <v>113</v>
      </c>
      <c r="V107" s="23"/>
      <c r="W107" s="24"/>
      <c r="X107" s="24"/>
      <c r="Y107" s="24"/>
    </row>
    <row r="108" spans="1:25" ht="15.75" thickBot="1" x14ac:dyDescent="0.3">
      <c r="A108" s="11" t="s">
        <v>20</v>
      </c>
      <c r="B108" s="12" t="s">
        <v>34</v>
      </c>
      <c r="C108" s="356" t="s">
        <v>95</v>
      </c>
      <c r="D108" s="356"/>
      <c r="E108" s="356"/>
      <c r="F108" s="356"/>
      <c r="G108" s="356"/>
      <c r="H108" s="356"/>
      <c r="I108" s="356"/>
      <c r="J108" s="356"/>
      <c r="K108" s="356"/>
      <c r="L108" s="356"/>
      <c r="M108" s="356"/>
      <c r="N108" s="356"/>
      <c r="O108" s="356"/>
      <c r="P108" s="356"/>
      <c r="Q108" s="356"/>
      <c r="R108" s="356"/>
      <c r="S108" s="356"/>
      <c r="T108" s="356"/>
      <c r="U108" s="356"/>
      <c r="V108" s="356"/>
      <c r="W108" s="356"/>
      <c r="X108" s="356"/>
      <c r="Y108" s="356"/>
    </row>
    <row r="109" spans="1:25" ht="15" customHeight="1" x14ac:dyDescent="0.25">
      <c r="A109" s="199" t="s">
        <v>20</v>
      </c>
      <c r="B109" s="201" t="s">
        <v>34</v>
      </c>
      <c r="C109" s="172" t="s">
        <v>24</v>
      </c>
      <c r="D109" s="339" t="s">
        <v>96</v>
      </c>
      <c r="E109" s="203" t="s">
        <v>97</v>
      </c>
      <c r="F109" s="353" t="s">
        <v>145</v>
      </c>
      <c r="G109" s="37" t="s">
        <v>98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  <c r="M109" s="36">
        <v>0</v>
      </c>
      <c r="N109" s="36">
        <v>0</v>
      </c>
      <c r="O109" s="60">
        <v>0</v>
      </c>
      <c r="P109" s="60">
        <v>0</v>
      </c>
      <c r="Q109" s="60">
        <v>0</v>
      </c>
      <c r="R109" s="60">
        <v>0</v>
      </c>
      <c r="S109" s="60">
        <v>0</v>
      </c>
      <c r="T109" s="92">
        <v>0</v>
      </c>
      <c r="U109" s="92">
        <v>0</v>
      </c>
      <c r="V109" s="169" t="s">
        <v>137</v>
      </c>
      <c r="W109" s="119">
        <v>0</v>
      </c>
      <c r="X109" s="119">
        <v>0</v>
      </c>
      <c r="Y109" s="119">
        <v>0</v>
      </c>
    </row>
    <row r="110" spans="1:25" x14ac:dyDescent="0.25">
      <c r="A110" s="200"/>
      <c r="B110" s="202"/>
      <c r="C110" s="172"/>
      <c r="D110" s="352"/>
      <c r="E110" s="203"/>
      <c r="F110" s="353"/>
      <c r="G110" s="37" t="s">
        <v>46</v>
      </c>
      <c r="H110" s="36">
        <v>0</v>
      </c>
      <c r="I110" s="36">
        <v>0</v>
      </c>
      <c r="J110" s="36">
        <v>0</v>
      </c>
      <c r="K110" s="36">
        <v>0</v>
      </c>
      <c r="L110" s="36">
        <v>8.6</v>
      </c>
      <c r="M110" s="36">
        <v>8.6</v>
      </c>
      <c r="N110" s="36">
        <v>0</v>
      </c>
      <c r="O110" s="36">
        <v>0</v>
      </c>
      <c r="P110" s="36">
        <v>8.6</v>
      </c>
      <c r="Q110" s="36">
        <v>8.6</v>
      </c>
      <c r="R110" s="36">
        <v>0</v>
      </c>
      <c r="S110" s="36">
        <v>0</v>
      </c>
      <c r="T110" s="36">
        <v>0</v>
      </c>
      <c r="U110" s="36">
        <v>0</v>
      </c>
      <c r="V110" s="170"/>
      <c r="W110" s="120"/>
      <c r="X110" s="120"/>
      <c r="Y110" s="120"/>
    </row>
    <row r="111" spans="1:25" ht="24" customHeight="1" x14ac:dyDescent="0.25">
      <c r="A111" s="200"/>
      <c r="B111" s="202"/>
      <c r="C111" s="172"/>
      <c r="D111" s="352"/>
      <c r="E111" s="203"/>
      <c r="F111" s="353"/>
      <c r="G111" s="37" t="s">
        <v>25</v>
      </c>
      <c r="H111" s="36">
        <v>0</v>
      </c>
      <c r="I111" s="36">
        <v>0</v>
      </c>
      <c r="J111" s="36">
        <v>0</v>
      </c>
      <c r="K111" s="36">
        <v>0</v>
      </c>
      <c r="L111" s="36">
        <v>6.9</v>
      </c>
      <c r="M111" s="36">
        <v>6.9</v>
      </c>
      <c r="N111" s="36">
        <v>0</v>
      </c>
      <c r="O111" s="36">
        <v>0</v>
      </c>
      <c r="P111" s="36">
        <v>6.9</v>
      </c>
      <c r="Q111" s="36">
        <v>6.9</v>
      </c>
      <c r="R111" s="36">
        <v>0</v>
      </c>
      <c r="S111" s="36">
        <v>0</v>
      </c>
      <c r="T111" s="36">
        <v>0</v>
      </c>
      <c r="U111" s="36">
        <v>0</v>
      </c>
      <c r="V111" s="170"/>
      <c r="W111" s="120"/>
      <c r="X111" s="120"/>
      <c r="Y111" s="120"/>
    </row>
    <row r="112" spans="1:25" ht="30" customHeight="1" x14ac:dyDescent="0.25">
      <c r="A112" s="156"/>
      <c r="B112" s="158"/>
      <c r="C112" s="172"/>
      <c r="D112" s="340"/>
      <c r="E112" s="203"/>
      <c r="F112" s="353"/>
      <c r="G112" s="22" t="s">
        <v>47</v>
      </c>
      <c r="H112" s="33">
        <f>SUM(H109:H111)</f>
        <v>0</v>
      </c>
      <c r="I112" s="33">
        <f t="shared" ref="I112:T112" si="38">SUM(I109:I111)</f>
        <v>0</v>
      </c>
      <c r="J112" s="33">
        <f t="shared" si="38"/>
        <v>0</v>
      </c>
      <c r="K112" s="33">
        <f t="shared" si="38"/>
        <v>0</v>
      </c>
      <c r="L112" s="33">
        <f t="shared" si="38"/>
        <v>15.5</v>
      </c>
      <c r="M112" s="33">
        <f t="shared" si="38"/>
        <v>15.5</v>
      </c>
      <c r="N112" s="33">
        <f t="shared" si="38"/>
        <v>0</v>
      </c>
      <c r="O112" s="33">
        <f t="shared" si="38"/>
        <v>0</v>
      </c>
      <c r="P112" s="33">
        <f t="shared" si="38"/>
        <v>15.5</v>
      </c>
      <c r="Q112" s="33">
        <f t="shared" si="38"/>
        <v>15.5</v>
      </c>
      <c r="R112" s="33">
        <f t="shared" si="38"/>
        <v>0</v>
      </c>
      <c r="S112" s="33">
        <f t="shared" si="38"/>
        <v>0</v>
      </c>
      <c r="T112" s="33">
        <f t="shared" si="38"/>
        <v>0</v>
      </c>
      <c r="U112" s="33">
        <v>0</v>
      </c>
      <c r="V112" s="171"/>
      <c r="W112" s="121"/>
      <c r="X112" s="121"/>
      <c r="Y112" s="121"/>
    </row>
    <row r="113" spans="1:25" ht="25.5" customHeight="1" x14ac:dyDescent="0.25">
      <c r="A113" s="199" t="s">
        <v>20</v>
      </c>
      <c r="B113" s="201" t="s">
        <v>34</v>
      </c>
      <c r="C113" s="182" t="s">
        <v>149</v>
      </c>
      <c r="D113" s="339" t="s">
        <v>150</v>
      </c>
      <c r="E113" s="188" t="s">
        <v>151</v>
      </c>
      <c r="F113" s="341" t="s">
        <v>152</v>
      </c>
      <c r="G113" s="96" t="s">
        <v>25</v>
      </c>
      <c r="H113" s="36">
        <v>0</v>
      </c>
      <c r="I113" s="36">
        <v>0</v>
      </c>
      <c r="J113" s="36">
        <v>0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0</v>
      </c>
      <c r="U113" s="36">
        <v>0</v>
      </c>
      <c r="V113" s="169" t="s">
        <v>153</v>
      </c>
      <c r="W113" s="119">
        <v>1</v>
      </c>
      <c r="X113" s="119">
        <v>0</v>
      </c>
      <c r="Y113" s="119">
        <v>0</v>
      </c>
    </row>
    <row r="114" spans="1:25" ht="16.5" customHeight="1" x14ac:dyDescent="0.25">
      <c r="A114" s="156"/>
      <c r="B114" s="158"/>
      <c r="C114" s="183"/>
      <c r="D114" s="340"/>
      <c r="E114" s="189"/>
      <c r="F114" s="342"/>
      <c r="G114" s="95" t="s">
        <v>47</v>
      </c>
      <c r="H114" s="33">
        <f t="shared" ref="H114:U114" si="39">SUM(H113)</f>
        <v>0</v>
      </c>
      <c r="I114" s="33">
        <f t="shared" si="39"/>
        <v>0</v>
      </c>
      <c r="J114" s="33">
        <f t="shared" si="39"/>
        <v>0</v>
      </c>
      <c r="K114" s="33">
        <f t="shared" si="39"/>
        <v>0</v>
      </c>
      <c r="L114" s="33">
        <f t="shared" si="39"/>
        <v>0</v>
      </c>
      <c r="M114" s="33">
        <f t="shared" si="39"/>
        <v>0</v>
      </c>
      <c r="N114" s="33">
        <f t="shared" si="39"/>
        <v>0</v>
      </c>
      <c r="O114" s="33">
        <f t="shared" si="39"/>
        <v>0</v>
      </c>
      <c r="P114" s="33">
        <f t="shared" si="39"/>
        <v>0</v>
      </c>
      <c r="Q114" s="33">
        <f t="shared" si="39"/>
        <v>0</v>
      </c>
      <c r="R114" s="33">
        <f t="shared" si="39"/>
        <v>0</v>
      </c>
      <c r="S114" s="33">
        <f t="shared" si="39"/>
        <v>0</v>
      </c>
      <c r="T114" s="33">
        <f t="shared" si="39"/>
        <v>0</v>
      </c>
      <c r="U114" s="33">
        <f t="shared" si="39"/>
        <v>0</v>
      </c>
      <c r="V114" s="171"/>
      <c r="W114" s="121"/>
      <c r="X114" s="121"/>
      <c r="Y114" s="121"/>
    </row>
    <row r="115" spans="1:25" ht="15.75" thickBot="1" x14ac:dyDescent="0.3">
      <c r="A115" s="99" t="s">
        <v>20</v>
      </c>
      <c r="B115" s="101" t="s">
        <v>34</v>
      </c>
      <c r="C115" s="150" t="s">
        <v>74</v>
      </c>
      <c r="D115" s="150"/>
      <c r="E115" s="150"/>
      <c r="F115" s="150"/>
      <c r="G115" s="88"/>
      <c r="H115" s="89">
        <f>SUM(H112+H114)</f>
        <v>0</v>
      </c>
      <c r="I115" s="89">
        <f t="shared" ref="I115:L115" si="40">SUM(I112+I114)</f>
        <v>0</v>
      </c>
      <c r="J115" s="89">
        <f t="shared" si="40"/>
        <v>0</v>
      </c>
      <c r="K115" s="89">
        <f t="shared" si="40"/>
        <v>0</v>
      </c>
      <c r="L115" s="89">
        <f t="shared" si="40"/>
        <v>15.5</v>
      </c>
      <c r="M115" s="89">
        <f>SUM(M112+M114)</f>
        <v>15.5</v>
      </c>
      <c r="N115" s="89">
        <f t="shared" ref="N115:P115" si="41">SUM(N112+N114)</f>
        <v>0</v>
      </c>
      <c r="O115" s="89">
        <f t="shared" si="41"/>
        <v>0</v>
      </c>
      <c r="P115" s="89">
        <f t="shared" si="41"/>
        <v>15.5</v>
      </c>
      <c r="Q115" s="89">
        <f>SUM(Q112+Q114)</f>
        <v>15.5</v>
      </c>
      <c r="R115" s="89">
        <f t="shared" ref="R115:U115" si="42">SUM(R112+R114)</f>
        <v>0</v>
      </c>
      <c r="S115" s="89">
        <f t="shared" si="42"/>
        <v>0</v>
      </c>
      <c r="T115" s="89">
        <f t="shared" si="42"/>
        <v>0</v>
      </c>
      <c r="U115" s="89">
        <f t="shared" si="42"/>
        <v>0</v>
      </c>
      <c r="V115" s="105"/>
      <c r="W115" s="105"/>
      <c r="X115" s="105"/>
      <c r="Y115" s="105"/>
    </row>
    <row r="116" spans="1:25" ht="15.75" thickBot="1" x14ac:dyDescent="0.3">
      <c r="A116" s="11"/>
      <c r="B116" s="349" t="s">
        <v>99</v>
      </c>
      <c r="C116" s="350"/>
      <c r="D116" s="350"/>
      <c r="E116" s="350"/>
      <c r="F116" s="350"/>
      <c r="G116" s="351"/>
      <c r="H116" s="27">
        <f>SUM(H115+H107+H83+H74)</f>
        <v>3468.989</v>
      </c>
      <c r="I116" s="27">
        <f t="shared" ref="I116:U116" si="43">SUM(I115+I107+I83+I74)</f>
        <v>3451.8879999999999</v>
      </c>
      <c r="J116" s="27">
        <f t="shared" si="43"/>
        <v>2133.7719999999999</v>
      </c>
      <c r="K116" s="27">
        <f t="shared" si="43"/>
        <v>51.85</v>
      </c>
      <c r="L116" s="27">
        <f t="shared" si="43"/>
        <v>3836.2470000000003</v>
      </c>
      <c r="M116" s="27">
        <f t="shared" si="43"/>
        <v>3792.51</v>
      </c>
      <c r="N116" s="27">
        <f t="shared" si="43"/>
        <v>2313.5149999999999</v>
      </c>
      <c r="O116" s="27">
        <f t="shared" si="43"/>
        <v>43.74</v>
      </c>
      <c r="P116" s="27">
        <f>SUM(P115+P107+P83+P74)</f>
        <v>3494.7340600000002</v>
      </c>
      <c r="Q116" s="27">
        <f t="shared" si="43"/>
        <v>3454.8930599999999</v>
      </c>
      <c r="R116" s="27">
        <f t="shared" si="43"/>
        <v>2246.9413199999999</v>
      </c>
      <c r="S116" s="27">
        <f t="shared" si="43"/>
        <v>39.841999999999999</v>
      </c>
      <c r="T116" s="27">
        <f t="shared" si="43"/>
        <v>3777.98</v>
      </c>
      <c r="U116" s="27">
        <f t="shared" si="43"/>
        <v>3937.7200000000003</v>
      </c>
      <c r="V116" s="18"/>
      <c r="W116" s="9" t="s">
        <v>75</v>
      </c>
      <c r="X116" s="9" t="s">
        <v>75</v>
      </c>
      <c r="Y116" s="10" t="s">
        <v>75</v>
      </c>
    </row>
    <row r="117" spans="1:25" ht="15.75" thickBot="1" x14ac:dyDescent="0.3">
      <c r="A117" s="318" t="s">
        <v>100</v>
      </c>
      <c r="B117" s="319"/>
      <c r="C117" s="319"/>
      <c r="D117" s="319"/>
      <c r="E117" s="319"/>
      <c r="F117" s="319"/>
      <c r="G117" s="320"/>
      <c r="H117" s="28">
        <f t="shared" ref="H117:T117" si="44">SUM(H116)</f>
        <v>3468.989</v>
      </c>
      <c r="I117" s="28">
        <f t="shared" si="44"/>
        <v>3451.8879999999999</v>
      </c>
      <c r="J117" s="28">
        <f t="shared" si="44"/>
        <v>2133.7719999999999</v>
      </c>
      <c r="K117" s="28">
        <f t="shared" si="44"/>
        <v>51.85</v>
      </c>
      <c r="L117" s="28">
        <f t="shared" si="44"/>
        <v>3836.2470000000003</v>
      </c>
      <c r="M117" s="28">
        <f t="shared" si="44"/>
        <v>3792.51</v>
      </c>
      <c r="N117" s="28">
        <f t="shared" si="44"/>
        <v>2313.5149999999999</v>
      </c>
      <c r="O117" s="28">
        <f>SUM(O116)</f>
        <v>43.74</v>
      </c>
      <c r="P117" s="28">
        <f t="shared" si="44"/>
        <v>3494.7340600000002</v>
      </c>
      <c r="Q117" s="28">
        <f t="shared" si="44"/>
        <v>3454.8930599999999</v>
      </c>
      <c r="R117" s="28">
        <f t="shared" si="44"/>
        <v>2246.9413199999999</v>
      </c>
      <c r="S117" s="28">
        <f t="shared" si="44"/>
        <v>39.841999999999999</v>
      </c>
      <c r="T117" s="28">
        <f t="shared" si="44"/>
        <v>3777.98</v>
      </c>
      <c r="U117" s="28">
        <f>SUM(U116)</f>
        <v>3937.7200000000003</v>
      </c>
      <c r="V117" s="13" t="s">
        <v>75</v>
      </c>
      <c r="W117" s="14" t="s">
        <v>75</v>
      </c>
      <c r="X117" s="14" t="s">
        <v>75</v>
      </c>
      <c r="Y117" s="15" t="s">
        <v>75</v>
      </c>
    </row>
    <row r="118" spans="1:25" ht="16.5" thickBot="1" x14ac:dyDescent="0.3">
      <c r="A118" s="1"/>
      <c r="B118" s="1"/>
      <c r="C118" s="1"/>
      <c r="D118" s="2"/>
      <c r="E118" s="1"/>
      <c r="F118" s="1"/>
      <c r="G118" s="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1"/>
      <c r="W118" s="1"/>
      <c r="X118" s="1"/>
      <c r="Y118" s="1"/>
    </row>
    <row r="119" spans="1:25" x14ac:dyDescent="0.25">
      <c r="A119" s="321" t="s">
        <v>101</v>
      </c>
      <c r="B119" s="322"/>
      <c r="C119" s="327" t="s">
        <v>102</v>
      </c>
      <c r="D119" s="328"/>
      <c r="E119" s="328"/>
      <c r="F119" s="328"/>
      <c r="G119" s="329"/>
      <c r="H119" s="76">
        <f>SUM(H111+H104+H101+H99+H95+H92+H88+H80+H78+H76+H72+H69+H66+H63+H60+H53+H51+H47+H44+H38+H33+H28+H26+H23+H19+H17+H57)</f>
        <v>2696.3290000000002</v>
      </c>
      <c r="I119" s="76">
        <f t="shared" ref="I119:U119" si="45">SUM(I111+I104+I101+I99+I95+I92+I88+I80+I78+I76+I72+I69+I66+I63+I60+I53+I51+I47+I44+I38+I33+I28+I26+I23+I19+I17+I57)</f>
        <v>2672.1379999999999</v>
      </c>
      <c r="J119" s="76">
        <f t="shared" si="45"/>
        <v>2048.4120000000003</v>
      </c>
      <c r="K119" s="76">
        <f t="shared" si="45"/>
        <v>24.299999999999997</v>
      </c>
      <c r="L119" s="76">
        <f t="shared" si="45"/>
        <v>3241.3069999999998</v>
      </c>
      <c r="M119" s="76">
        <f t="shared" si="45"/>
        <v>3203.6699999999996</v>
      </c>
      <c r="N119" s="76">
        <f t="shared" si="45"/>
        <v>2281.4249999999997</v>
      </c>
      <c r="O119" s="76">
        <f t="shared" si="45"/>
        <v>37.64</v>
      </c>
      <c r="P119" s="76">
        <f>SUM(P111+P104+P101+P99+P95+P92+P88+P80+P78+P76+P72+P69+P66+P63+P60+P53+P51+P47+P44+P38+P33+P28+P26+P23+P19+P17+P57+P113)</f>
        <v>2908.2340599999998</v>
      </c>
      <c r="Q119" s="76">
        <f>SUM(Q111+Q104+Q101+Q99+Q95+Q92+Q88+Q80+Q78+Q76+Q72+Q69+Q66+Q63+Q60+Q53+Q51+Q47+Q44+Q38+Q33+Q28+Q26+Q23+Q19+Q17+Q57+Q113)</f>
        <v>2908.23306</v>
      </c>
      <c r="R119" s="76">
        <f>SUM(R111+R104+R101+R99+R95+R92+R88+R80+R78+R76+R72+R69+R66+R63+R60+R53+R51+R47+R44+R38+R33+R28+R26+R23+R19+R17+R57+R113)</f>
        <v>2223.2073200000004</v>
      </c>
      <c r="S119" s="76">
        <f t="shared" si="45"/>
        <v>0</v>
      </c>
      <c r="T119" s="76">
        <f t="shared" si="45"/>
        <v>3308.5</v>
      </c>
      <c r="U119" s="76">
        <f t="shared" si="45"/>
        <v>3468.04</v>
      </c>
      <c r="V119" s="1"/>
      <c r="W119" s="1"/>
      <c r="X119" s="1"/>
      <c r="Y119" s="1"/>
    </row>
    <row r="120" spans="1:25" x14ac:dyDescent="0.25">
      <c r="A120" s="323"/>
      <c r="B120" s="324"/>
      <c r="C120" s="330" t="s">
        <v>103</v>
      </c>
      <c r="D120" s="331"/>
      <c r="E120" s="331"/>
      <c r="F120" s="331"/>
      <c r="G120" s="332"/>
      <c r="H120" s="77">
        <f t="shared" ref="H120:U120" si="46">SUM(H110+H97+H90+H68+H50+H46+H43)</f>
        <v>381.52</v>
      </c>
      <c r="I120" s="77">
        <f t="shared" si="46"/>
        <v>376.41999999999996</v>
      </c>
      <c r="J120" s="77">
        <f t="shared" si="46"/>
        <v>16.510000000000002</v>
      </c>
      <c r="K120" s="77">
        <f t="shared" si="46"/>
        <v>5.0999999999999996</v>
      </c>
      <c r="L120" s="77">
        <f t="shared" si="46"/>
        <v>197.13</v>
      </c>
      <c r="M120" s="77">
        <f t="shared" si="46"/>
        <v>197.13</v>
      </c>
      <c r="N120" s="77">
        <f t="shared" si="46"/>
        <v>8.16</v>
      </c>
      <c r="O120" s="77">
        <f t="shared" si="46"/>
        <v>0</v>
      </c>
      <c r="P120" s="77">
        <f t="shared" si="46"/>
        <v>197.13</v>
      </c>
      <c r="Q120" s="77">
        <f t="shared" si="46"/>
        <v>197.13</v>
      </c>
      <c r="R120" s="77">
        <f t="shared" si="46"/>
        <v>0</v>
      </c>
      <c r="S120" s="77">
        <f t="shared" si="46"/>
        <v>0</v>
      </c>
      <c r="T120" s="77">
        <f t="shared" si="46"/>
        <v>1.93</v>
      </c>
      <c r="U120" s="77">
        <f t="shared" si="46"/>
        <v>0</v>
      </c>
      <c r="V120" s="1"/>
      <c r="W120" s="1"/>
      <c r="X120" s="1"/>
      <c r="Y120" s="1"/>
    </row>
    <row r="121" spans="1:25" x14ac:dyDescent="0.25">
      <c r="A121" s="323"/>
      <c r="B121" s="324"/>
      <c r="C121" s="330" t="s">
        <v>104</v>
      </c>
      <c r="D121" s="331"/>
      <c r="E121" s="331"/>
      <c r="F121" s="331"/>
      <c r="G121" s="332"/>
      <c r="H121" s="77">
        <f>SUM(H96+H93+H70+H40+H35+H30+H89)</f>
        <v>82.850000000000009</v>
      </c>
      <c r="I121" s="77">
        <f t="shared" ref="I121:U121" si="47">SUM(I96+I93+I70+I40+I35+I30+I89)</f>
        <v>82.4</v>
      </c>
      <c r="J121" s="77">
        <f t="shared" si="47"/>
        <v>0.56999999999999995</v>
      </c>
      <c r="K121" s="77">
        <f t="shared" si="47"/>
        <v>0.45</v>
      </c>
      <c r="L121" s="77">
        <f t="shared" si="47"/>
        <v>174.85</v>
      </c>
      <c r="M121" s="77">
        <f t="shared" si="47"/>
        <v>174.85</v>
      </c>
      <c r="N121" s="77">
        <f t="shared" si="47"/>
        <v>16.2</v>
      </c>
      <c r="O121" s="77">
        <f t="shared" si="47"/>
        <v>0</v>
      </c>
      <c r="P121" s="77">
        <f t="shared" si="47"/>
        <v>143.29000000000002</v>
      </c>
      <c r="Q121" s="77">
        <f t="shared" si="47"/>
        <v>110.547</v>
      </c>
      <c r="R121" s="77">
        <f t="shared" si="47"/>
        <v>16</v>
      </c>
      <c r="S121" s="77">
        <f>SUM(S96+S93+S70+S40+S35+S30+S89)</f>
        <v>32.741999999999997</v>
      </c>
      <c r="T121" s="77">
        <f t="shared" si="47"/>
        <v>229.17000000000002</v>
      </c>
      <c r="U121" s="77">
        <f t="shared" si="47"/>
        <v>231</v>
      </c>
      <c r="V121" s="1"/>
      <c r="W121" s="1"/>
      <c r="X121" s="1"/>
      <c r="Y121" s="1"/>
    </row>
    <row r="122" spans="1:25" x14ac:dyDescent="0.25">
      <c r="A122" s="323"/>
      <c r="B122" s="324"/>
      <c r="C122" s="333" t="s">
        <v>105</v>
      </c>
      <c r="D122" s="334"/>
      <c r="E122" s="334"/>
      <c r="F122" s="334"/>
      <c r="G122" s="335"/>
      <c r="H122" s="78">
        <f t="shared" ref="H122:U122" si="48">SUM(H81+H64+H61+H54+H39+H34+H29+H24+H20)</f>
        <v>337.35</v>
      </c>
      <c r="I122" s="78">
        <f t="shared" si="48"/>
        <v>315.25</v>
      </c>
      <c r="J122" s="78">
        <f t="shared" si="48"/>
        <v>68.28</v>
      </c>
      <c r="K122" s="78">
        <f t="shared" si="48"/>
        <v>22.1</v>
      </c>
      <c r="L122" s="78">
        <f t="shared" si="48"/>
        <v>221.96</v>
      </c>
      <c r="M122" s="78">
        <f t="shared" si="48"/>
        <v>215.85999999999999</v>
      </c>
      <c r="N122" s="78">
        <f t="shared" si="48"/>
        <v>7.73</v>
      </c>
      <c r="O122" s="78">
        <f t="shared" si="48"/>
        <v>6.1</v>
      </c>
      <c r="P122" s="78">
        <f t="shared" si="48"/>
        <v>246.08</v>
      </c>
      <c r="Q122" s="78">
        <f t="shared" si="48"/>
        <v>238.98299999999998</v>
      </c>
      <c r="R122" s="78">
        <f t="shared" si="48"/>
        <v>7.734</v>
      </c>
      <c r="S122" s="78">
        <f t="shared" si="48"/>
        <v>7.1</v>
      </c>
      <c r="T122" s="78">
        <f t="shared" si="48"/>
        <v>246.38</v>
      </c>
      <c r="U122" s="78">
        <f t="shared" si="48"/>
        <v>246.68</v>
      </c>
      <c r="V122" s="1"/>
      <c r="W122" s="1"/>
      <c r="X122" s="1"/>
      <c r="Y122" s="1"/>
    </row>
    <row r="123" spans="1:25" x14ac:dyDescent="0.25">
      <c r="A123" s="323"/>
      <c r="B123" s="324"/>
      <c r="C123" s="333" t="s">
        <v>106</v>
      </c>
      <c r="D123" s="334"/>
      <c r="E123" s="334"/>
      <c r="F123" s="334"/>
      <c r="G123" s="335"/>
      <c r="H123" s="77">
        <f t="shared" ref="H123:U123" si="49">SUM(H105+H102+H55+H48+H41+H36+H31+H21)</f>
        <v>5.68</v>
      </c>
      <c r="I123" s="77">
        <f t="shared" si="49"/>
        <v>5.68</v>
      </c>
      <c r="J123" s="77">
        <f t="shared" si="49"/>
        <v>0</v>
      </c>
      <c r="K123" s="77">
        <f t="shared" si="49"/>
        <v>0</v>
      </c>
      <c r="L123" s="77">
        <f t="shared" si="49"/>
        <v>1</v>
      </c>
      <c r="M123" s="77">
        <f t="shared" si="49"/>
        <v>1</v>
      </c>
      <c r="N123" s="77">
        <f t="shared" si="49"/>
        <v>0</v>
      </c>
      <c r="O123" s="77">
        <f t="shared" si="49"/>
        <v>0</v>
      </c>
      <c r="P123" s="77">
        <f t="shared" si="49"/>
        <v>0</v>
      </c>
      <c r="Q123" s="77">
        <f t="shared" si="49"/>
        <v>0</v>
      </c>
      <c r="R123" s="77">
        <f t="shared" si="49"/>
        <v>0</v>
      </c>
      <c r="S123" s="77">
        <f t="shared" si="49"/>
        <v>0</v>
      </c>
      <c r="T123" s="77">
        <f t="shared" si="49"/>
        <v>2</v>
      </c>
      <c r="U123" s="77">
        <f t="shared" si="49"/>
        <v>2</v>
      </c>
      <c r="V123" s="1"/>
      <c r="W123" s="1"/>
      <c r="X123" s="1"/>
      <c r="Y123" s="1"/>
    </row>
    <row r="124" spans="1:25" ht="15.75" thickBot="1" x14ac:dyDescent="0.3">
      <c r="A124" s="325"/>
      <c r="B124" s="326"/>
      <c r="C124" s="336"/>
      <c r="D124" s="337"/>
      <c r="E124" s="337"/>
      <c r="F124" s="337"/>
      <c r="G124" s="338"/>
      <c r="H124" s="29">
        <f t="shared" ref="H124:U124" si="50">SUM(H119:H123)</f>
        <v>3503.7289999999998</v>
      </c>
      <c r="I124" s="29">
        <f t="shared" si="50"/>
        <v>3451.8879999999999</v>
      </c>
      <c r="J124" s="29">
        <f t="shared" si="50"/>
        <v>2133.7720000000008</v>
      </c>
      <c r="K124" s="29">
        <f t="shared" si="50"/>
        <v>51.95</v>
      </c>
      <c r="L124" s="29">
        <f t="shared" si="50"/>
        <v>3836.2469999999998</v>
      </c>
      <c r="M124" s="29">
        <f t="shared" si="50"/>
        <v>3792.5099999999998</v>
      </c>
      <c r="N124" s="29">
        <f t="shared" si="50"/>
        <v>2313.5149999999994</v>
      </c>
      <c r="O124" s="29">
        <f t="shared" si="50"/>
        <v>43.74</v>
      </c>
      <c r="P124" s="29">
        <f t="shared" si="50"/>
        <v>3494.7340599999998</v>
      </c>
      <c r="Q124" s="29">
        <f t="shared" si="50"/>
        <v>3454.8930600000003</v>
      </c>
      <c r="R124" s="29">
        <f t="shared" si="50"/>
        <v>2246.9413200000004</v>
      </c>
      <c r="S124" s="29">
        <f t="shared" si="50"/>
        <v>39.841999999999999</v>
      </c>
      <c r="T124" s="29">
        <f t="shared" si="50"/>
        <v>3787.98</v>
      </c>
      <c r="U124" s="29">
        <f t="shared" si="50"/>
        <v>3947.72</v>
      </c>
      <c r="V124" s="1"/>
      <c r="W124" s="1"/>
      <c r="X124" s="1"/>
      <c r="Y124" s="1"/>
    </row>
  </sheetData>
  <mergeCells count="356">
    <mergeCell ref="Y113:Y114"/>
    <mergeCell ref="X113:X114"/>
    <mergeCell ref="W113:W114"/>
    <mergeCell ref="V113:V114"/>
    <mergeCell ref="A12:Y12"/>
    <mergeCell ref="A13:Y13"/>
    <mergeCell ref="B14:Y14"/>
    <mergeCell ref="U9:U11"/>
    <mergeCell ref="V9:Y9"/>
    <mergeCell ref="H10:H11"/>
    <mergeCell ref="I10:J10"/>
    <mergeCell ref="K10:K11"/>
    <mergeCell ref="L10:L11"/>
    <mergeCell ref="M10:N10"/>
    <mergeCell ref="O10:O11"/>
    <mergeCell ref="P10:P11"/>
    <mergeCell ref="Q10:R10"/>
    <mergeCell ref="S10:S11"/>
    <mergeCell ref="V10:V11"/>
    <mergeCell ref="W10:Y10"/>
    <mergeCell ref="C104:C106"/>
    <mergeCell ref="D104:D106"/>
    <mergeCell ref="E104:E106"/>
    <mergeCell ref="F104:F106"/>
    <mergeCell ref="S2:W3"/>
    <mergeCell ref="A4:Y4"/>
    <mergeCell ref="A5:Y5"/>
    <mergeCell ref="A6:Y6"/>
    <mergeCell ref="A57:A59"/>
    <mergeCell ref="B57:B59"/>
    <mergeCell ref="C57:C59"/>
    <mergeCell ref="C115:F115"/>
    <mergeCell ref="B116:G116"/>
    <mergeCell ref="A109:A112"/>
    <mergeCell ref="B109:B112"/>
    <mergeCell ref="C109:C112"/>
    <mergeCell ref="D109:D112"/>
    <mergeCell ref="E109:E112"/>
    <mergeCell ref="F109:F112"/>
    <mergeCell ref="Y104:Y106"/>
    <mergeCell ref="C107:G107"/>
    <mergeCell ref="C108:Y108"/>
    <mergeCell ref="V101:V103"/>
    <mergeCell ref="W101:W103"/>
    <mergeCell ref="X101:X103"/>
    <mergeCell ref="Y101:Y103"/>
    <mergeCell ref="A104:A106"/>
    <mergeCell ref="B104:B106"/>
    <mergeCell ref="A117:G117"/>
    <mergeCell ref="A119:B124"/>
    <mergeCell ref="C119:G119"/>
    <mergeCell ref="C120:G120"/>
    <mergeCell ref="C121:G121"/>
    <mergeCell ref="C122:G122"/>
    <mergeCell ref="C123:G123"/>
    <mergeCell ref="C124:G124"/>
    <mergeCell ref="A113:A114"/>
    <mergeCell ref="B113:B114"/>
    <mergeCell ref="C113:C114"/>
    <mergeCell ref="D113:D114"/>
    <mergeCell ref="E113:E114"/>
    <mergeCell ref="F113:F114"/>
    <mergeCell ref="W99:W100"/>
    <mergeCell ref="X99:X100"/>
    <mergeCell ref="V104:V106"/>
    <mergeCell ref="W104:W106"/>
    <mergeCell ref="X104:X106"/>
    <mergeCell ref="V109:V112"/>
    <mergeCell ref="Y109:Y112"/>
    <mergeCell ref="X109:X112"/>
    <mergeCell ref="W109:W112"/>
    <mergeCell ref="A95:A98"/>
    <mergeCell ref="B95:B98"/>
    <mergeCell ref="C95:C98"/>
    <mergeCell ref="D95:D98"/>
    <mergeCell ref="E95:E98"/>
    <mergeCell ref="F95:F98"/>
    <mergeCell ref="Y99:Y100"/>
    <mergeCell ref="A101:A103"/>
    <mergeCell ref="B101:B103"/>
    <mergeCell ref="C101:C103"/>
    <mergeCell ref="D101:D103"/>
    <mergeCell ref="E101:E103"/>
    <mergeCell ref="F101:F103"/>
    <mergeCell ref="V95:V98"/>
    <mergeCell ref="W95:W98"/>
    <mergeCell ref="X95:X98"/>
    <mergeCell ref="Y95:Y98"/>
    <mergeCell ref="A99:A100"/>
    <mergeCell ref="B99:B100"/>
    <mergeCell ref="C99:C100"/>
    <mergeCell ref="D99:D100"/>
    <mergeCell ref="E99:E100"/>
    <mergeCell ref="F99:F100"/>
    <mergeCell ref="V99:V100"/>
    <mergeCell ref="W88:W91"/>
    <mergeCell ref="X88:X91"/>
    <mergeCell ref="Y88:Y91"/>
    <mergeCell ref="A92:A94"/>
    <mergeCell ref="B92:B94"/>
    <mergeCell ref="C92:C94"/>
    <mergeCell ref="D92:D94"/>
    <mergeCell ref="E92:E94"/>
    <mergeCell ref="F92:F94"/>
    <mergeCell ref="V92:V94"/>
    <mergeCell ref="W92:W94"/>
    <mergeCell ref="X92:X94"/>
    <mergeCell ref="Y92:Y94"/>
    <mergeCell ref="A88:A91"/>
    <mergeCell ref="B88:B91"/>
    <mergeCell ref="C88:C91"/>
    <mergeCell ref="D88:D91"/>
    <mergeCell ref="E88:E91"/>
    <mergeCell ref="F88:F91"/>
    <mergeCell ref="N86:N87"/>
    <mergeCell ref="O86:O87"/>
    <mergeCell ref="A85:A87"/>
    <mergeCell ref="B85:B87"/>
    <mergeCell ref="C85:C87"/>
    <mergeCell ref="D85:D87"/>
    <mergeCell ref="E85:E87"/>
    <mergeCell ref="F85:F87"/>
    <mergeCell ref="V88:V91"/>
    <mergeCell ref="Y80:Y82"/>
    <mergeCell ref="C83:G83"/>
    <mergeCell ref="C84:Y84"/>
    <mergeCell ref="V78:V79"/>
    <mergeCell ref="W78:W79"/>
    <mergeCell ref="X78:X79"/>
    <mergeCell ref="Y78:Y79"/>
    <mergeCell ref="V85:V87"/>
    <mergeCell ref="W85:W87"/>
    <mergeCell ref="X85:X87"/>
    <mergeCell ref="Y85:Y87"/>
    <mergeCell ref="G86:G87"/>
    <mergeCell ref="H86:H87"/>
    <mergeCell ref="I86:I87"/>
    <mergeCell ref="J86:J87"/>
    <mergeCell ref="K86:K87"/>
    <mergeCell ref="L86:L87"/>
    <mergeCell ref="S86:S87"/>
    <mergeCell ref="T86:T87"/>
    <mergeCell ref="U86:U87"/>
    <mergeCell ref="P86:P87"/>
    <mergeCell ref="Q86:Q87"/>
    <mergeCell ref="R86:R87"/>
    <mergeCell ref="M86:M87"/>
    <mergeCell ref="A80:A82"/>
    <mergeCell ref="B80:B82"/>
    <mergeCell ref="C80:C82"/>
    <mergeCell ref="D80:D82"/>
    <mergeCell ref="E80:E82"/>
    <mergeCell ref="F80:F82"/>
    <mergeCell ref="V76:V77"/>
    <mergeCell ref="W76:W77"/>
    <mergeCell ref="X76:X77"/>
    <mergeCell ref="V80:V82"/>
    <mergeCell ref="W80:W82"/>
    <mergeCell ref="X80:X82"/>
    <mergeCell ref="C74:G74"/>
    <mergeCell ref="C75:Y75"/>
    <mergeCell ref="V68:V71"/>
    <mergeCell ref="W68:W71"/>
    <mergeCell ref="X68:X71"/>
    <mergeCell ref="Y68:Y71"/>
    <mergeCell ref="Y76:Y77"/>
    <mergeCell ref="A78:A79"/>
    <mergeCell ref="B78:B79"/>
    <mergeCell ref="C78:C79"/>
    <mergeCell ref="D78:D79"/>
    <mergeCell ref="E78:E79"/>
    <mergeCell ref="F78:F79"/>
    <mergeCell ref="A76:A77"/>
    <mergeCell ref="B76:B77"/>
    <mergeCell ref="C76:C77"/>
    <mergeCell ref="D76:D77"/>
    <mergeCell ref="E76:E77"/>
    <mergeCell ref="F76:F77"/>
    <mergeCell ref="A72:A73"/>
    <mergeCell ref="B72:B73"/>
    <mergeCell ref="C72:C73"/>
    <mergeCell ref="D72:D73"/>
    <mergeCell ref="E72:E73"/>
    <mergeCell ref="F72:F73"/>
    <mergeCell ref="V66:V67"/>
    <mergeCell ref="W66:W67"/>
    <mergeCell ref="X66:X67"/>
    <mergeCell ref="V72:V73"/>
    <mergeCell ref="W72:W73"/>
    <mergeCell ref="X72:X73"/>
    <mergeCell ref="Y66:Y67"/>
    <mergeCell ref="Y72:Y73"/>
    <mergeCell ref="A68:A71"/>
    <mergeCell ref="B68:B71"/>
    <mergeCell ref="C68:C71"/>
    <mergeCell ref="D68:D71"/>
    <mergeCell ref="E68:E71"/>
    <mergeCell ref="F68:F71"/>
    <mergeCell ref="V63:V65"/>
    <mergeCell ref="W63:W65"/>
    <mergeCell ref="X63:X65"/>
    <mergeCell ref="Y63:Y65"/>
    <mergeCell ref="A66:A67"/>
    <mergeCell ref="B66:B67"/>
    <mergeCell ref="C66:C67"/>
    <mergeCell ref="D66:D67"/>
    <mergeCell ref="E66:E67"/>
    <mergeCell ref="F66:F67"/>
    <mergeCell ref="A63:A65"/>
    <mergeCell ref="B63:B65"/>
    <mergeCell ref="C63:C65"/>
    <mergeCell ref="D63:D65"/>
    <mergeCell ref="E63:E65"/>
    <mergeCell ref="F63:F65"/>
    <mergeCell ref="V50:V52"/>
    <mergeCell ref="W50:W52"/>
    <mergeCell ref="X50:X52"/>
    <mergeCell ref="Y50:Y52"/>
    <mergeCell ref="V60:V62"/>
    <mergeCell ref="W60:W62"/>
    <mergeCell ref="X60:X62"/>
    <mergeCell ref="Y60:Y62"/>
    <mergeCell ref="A53:A56"/>
    <mergeCell ref="B53:B56"/>
    <mergeCell ref="C53:C56"/>
    <mergeCell ref="D53:D56"/>
    <mergeCell ref="E53:E56"/>
    <mergeCell ref="F53:F56"/>
    <mergeCell ref="A60:A62"/>
    <mergeCell ref="B60:B62"/>
    <mergeCell ref="C60:C62"/>
    <mergeCell ref="D60:D62"/>
    <mergeCell ref="E60:E62"/>
    <mergeCell ref="F60:F62"/>
    <mergeCell ref="Y53:Y56"/>
    <mergeCell ref="D57:D59"/>
    <mergeCell ref="E57:E59"/>
    <mergeCell ref="F57:F59"/>
    <mergeCell ref="V46:V49"/>
    <mergeCell ref="W46:W49"/>
    <mergeCell ref="X46:X49"/>
    <mergeCell ref="V53:V56"/>
    <mergeCell ref="W53:W56"/>
    <mergeCell ref="X53:X56"/>
    <mergeCell ref="Y38:Y42"/>
    <mergeCell ref="A43:A45"/>
    <mergeCell ref="B43:B45"/>
    <mergeCell ref="C43:C45"/>
    <mergeCell ref="D43:D45"/>
    <mergeCell ref="E43:E45"/>
    <mergeCell ref="F43:F45"/>
    <mergeCell ref="Y46:Y49"/>
    <mergeCell ref="A50:A52"/>
    <mergeCell ref="B50:B52"/>
    <mergeCell ref="C50:C52"/>
    <mergeCell ref="D50:D52"/>
    <mergeCell ref="E50:E52"/>
    <mergeCell ref="F50:F52"/>
    <mergeCell ref="V43:V45"/>
    <mergeCell ref="W43:W45"/>
    <mergeCell ref="X43:X45"/>
    <mergeCell ref="Y43:Y45"/>
    <mergeCell ref="A46:A49"/>
    <mergeCell ref="B46:B49"/>
    <mergeCell ref="C46:C49"/>
    <mergeCell ref="D46:D49"/>
    <mergeCell ref="E46:E49"/>
    <mergeCell ref="F46:F49"/>
    <mergeCell ref="A38:A42"/>
    <mergeCell ref="B38:B42"/>
    <mergeCell ref="C38:C42"/>
    <mergeCell ref="D38:D42"/>
    <mergeCell ref="E38:E42"/>
    <mergeCell ref="F38:F42"/>
    <mergeCell ref="V38:V42"/>
    <mergeCell ref="W38:W42"/>
    <mergeCell ref="X38:X42"/>
    <mergeCell ref="Y28:Y32"/>
    <mergeCell ref="A33:A37"/>
    <mergeCell ref="B33:B37"/>
    <mergeCell ref="C33:C37"/>
    <mergeCell ref="D33:D37"/>
    <mergeCell ref="E33:E37"/>
    <mergeCell ref="F33:F37"/>
    <mergeCell ref="V33:V37"/>
    <mergeCell ref="W33:W37"/>
    <mergeCell ref="X33:X37"/>
    <mergeCell ref="Y33:Y37"/>
    <mergeCell ref="A28:A32"/>
    <mergeCell ref="B28:B32"/>
    <mergeCell ref="C28:C32"/>
    <mergeCell ref="D28:D32"/>
    <mergeCell ref="E28:E32"/>
    <mergeCell ref="F28:F32"/>
    <mergeCell ref="V28:V32"/>
    <mergeCell ref="W28:W32"/>
    <mergeCell ref="X28:X32"/>
    <mergeCell ref="V19:V22"/>
    <mergeCell ref="W19:W22"/>
    <mergeCell ref="X19:X22"/>
    <mergeCell ref="Y19:Y22"/>
    <mergeCell ref="Y23:Y25"/>
    <mergeCell ref="A26:A27"/>
    <mergeCell ref="B26:B27"/>
    <mergeCell ref="C26:C27"/>
    <mergeCell ref="D26:D27"/>
    <mergeCell ref="E26:E27"/>
    <mergeCell ref="F26:F27"/>
    <mergeCell ref="V26:V27"/>
    <mergeCell ref="W26:W27"/>
    <mergeCell ref="X26:X27"/>
    <mergeCell ref="Y26:Y27"/>
    <mergeCell ref="A23:A25"/>
    <mergeCell ref="B23:B25"/>
    <mergeCell ref="C23:C25"/>
    <mergeCell ref="D23:D25"/>
    <mergeCell ref="E23:E25"/>
    <mergeCell ref="F23:F25"/>
    <mergeCell ref="V23:V25"/>
    <mergeCell ref="W23:W25"/>
    <mergeCell ref="X23:X25"/>
    <mergeCell ref="B19:B22"/>
    <mergeCell ref="C19:C22"/>
    <mergeCell ref="D19:D22"/>
    <mergeCell ref="E19:E22"/>
    <mergeCell ref="F19:F22"/>
    <mergeCell ref="A17:A18"/>
    <mergeCell ref="B17:B18"/>
    <mergeCell ref="C17:C18"/>
    <mergeCell ref="D17:D18"/>
    <mergeCell ref="E17:E18"/>
    <mergeCell ref="F17:F18"/>
    <mergeCell ref="V57:V59"/>
    <mergeCell ref="W57:W59"/>
    <mergeCell ref="X57:X59"/>
    <mergeCell ref="Y57:Y59"/>
    <mergeCell ref="C16:Y16"/>
    <mergeCell ref="A7:Y7"/>
    <mergeCell ref="V17:V18"/>
    <mergeCell ref="W17:W18"/>
    <mergeCell ref="X17:X18"/>
    <mergeCell ref="Y17:Y18"/>
    <mergeCell ref="A15:Y15"/>
    <mergeCell ref="A9:A11"/>
    <mergeCell ref="B9:B11"/>
    <mergeCell ref="C9:C11"/>
    <mergeCell ref="D9:D11"/>
    <mergeCell ref="E9:E11"/>
    <mergeCell ref="F9:F11"/>
    <mergeCell ref="G9:G11"/>
    <mergeCell ref="H9:K9"/>
    <mergeCell ref="L9:O9"/>
    <mergeCell ref="P9:S9"/>
    <mergeCell ref="T9:T11"/>
    <mergeCell ref="A8:Y8"/>
    <mergeCell ref="A19:A22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12-23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Janina Komkiene</dc:creator>
  <cp:lastModifiedBy>Giedrė Kunigelienė</cp:lastModifiedBy>
  <cp:lastPrinted>2021-12-27T11:31:37Z</cp:lastPrinted>
  <dcterms:created xsi:type="dcterms:W3CDTF">2020-11-11T09:40:09Z</dcterms:created>
  <dcterms:modified xsi:type="dcterms:W3CDTF">2021-12-27T11:31:38Z</dcterms:modified>
</cp:coreProperties>
</file>